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BD5B0606-8426-48DF-962A-2BA76A9FE51A}" xr6:coauthVersionLast="47" xr6:coauthVersionMax="47" xr10:uidLastSave="{00000000-0000-0000-0000-000000000000}"/>
  <bookViews>
    <workbookView xWindow="-120" yWindow="-120" windowWidth="29040" windowHeight="15840" tabRatio="866" firstSheet="1" activeTab="7" xr2:uid="{00000000-000D-0000-FFFF-FFFF00000000}"/>
  </bookViews>
  <sheets>
    <sheet name="EYLÜL 2024" sheetId="21" r:id="rId1"/>
    <sheet name="EYLÜL 2025" sheetId="15" r:id="rId2"/>
    <sheet name="EKİM 2025" sheetId="16" r:id="rId3"/>
    <sheet name="KASIM 2025" sheetId="17" r:id="rId4"/>
    <sheet name="ARALIK 2025" sheetId="18" r:id="rId5"/>
    <sheet name="OCAK 2026" sheetId="22" r:id="rId6"/>
    <sheet name="ŞUBAT 2026" sheetId="23" r:id="rId7"/>
    <sheet name="MART 2026" sheetId="24" r:id="rId8"/>
    <sheet name="NİSAN 2026" sheetId="25" r:id="rId9"/>
    <sheet name="MAYIS 2026" sheetId="26" r:id="rId10"/>
  </sheets>
  <definedNames>
    <definedName name="_xlnm.Print_Area" localSheetId="7">'MART 2026'!$B$2:$J$41</definedName>
    <definedName name="_xlnm.Print_Area" localSheetId="6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25" l="1"/>
  <c r="F50" i="25"/>
  <c r="D58" i="25"/>
  <c r="D56" i="26"/>
  <c r="D58" i="26" s="1"/>
  <c r="I50" i="26"/>
  <c r="E50" i="26"/>
  <c r="I47" i="26"/>
  <c r="E47" i="26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G53" i="23"/>
  <c r="D58" i="23"/>
  <c r="D56" i="25"/>
  <c r="I50" i="25"/>
  <c r="I47" i="25"/>
  <c r="E47" i="25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D56" i="24"/>
  <c r="D58" i="24" s="1"/>
  <c r="I50" i="24"/>
  <c r="E50" i="24"/>
  <c r="I47" i="24"/>
  <c r="E47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D56" i="23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4" i="18"/>
  <c r="F53" i="18"/>
  <c r="G53" i="18" s="1"/>
  <c r="E50" i="18"/>
  <c r="C35" i="18"/>
  <c r="C44" i="18"/>
  <c r="F56" i="18"/>
  <c r="E50" i="17"/>
  <c r="D56" i="22"/>
  <c r="D58" i="22" s="1"/>
  <c r="I50" i="22"/>
  <c r="E50" i="22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Q54" i="18"/>
  <c r="S51" i="18" s="1"/>
  <c r="V48" i="18"/>
  <c r="R48" i="18"/>
  <c r="S45" i="18"/>
  <c r="T45" i="18" s="1"/>
  <c r="V45" i="18" s="1"/>
  <c r="S36" i="18"/>
  <c r="Q35" i="18"/>
  <c r="Q37" i="18" s="1"/>
  <c r="P35" i="18"/>
  <c r="P37" i="18" s="1"/>
  <c r="S33" i="18"/>
  <c r="S32" i="18"/>
  <c r="S31" i="18"/>
  <c r="S30" i="18"/>
  <c r="S29" i="18"/>
  <c r="S28" i="18"/>
  <c r="S27" i="18"/>
  <c r="S26" i="18"/>
  <c r="S25" i="18"/>
  <c r="S24" i="18"/>
  <c r="S23" i="18"/>
  <c r="S22" i="18"/>
  <c r="S21" i="18"/>
  <c r="S20" i="18"/>
  <c r="S19" i="18"/>
  <c r="S18" i="18"/>
  <c r="S17" i="18"/>
  <c r="S16" i="18"/>
  <c r="S15" i="18"/>
  <c r="S14" i="18"/>
  <c r="S13" i="18"/>
  <c r="S12" i="18"/>
  <c r="S11" i="18"/>
  <c r="S10" i="18"/>
  <c r="S9" i="18"/>
  <c r="S8" i="18"/>
  <c r="S7" i="18"/>
  <c r="S6" i="18"/>
  <c r="S5" i="18"/>
  <c r="S4" i="18"/>
  <c r="S3" i="18"/>
  <c r="R48" i="17"/>
  <c r="S45" i="17"/>
  <c r="T45" i="17" s="1"/>
  <c r="F37" i="26" l="1"/>
  <c r="J5" i="26" s="1"/>
  <c r="H53" i="25"/>
  <c r="I53" i="25" s="1"/>
  <c r="F53" i="26"/>
  <c r="F56" i="26" s="1"/>
  <c r="H53" i="23"/>
  <c r="I53" i="23" s="1"/>
  <c r="F37" i="25"/>
  <c r="F53" i="25"/>
  <c r="F56" i="25" s="1"/>
  <c r="F37" i="24"/>
  <c r="F37" i="23"/>
  <c r="F53" i="24"/>
  <c r="F53" i="23"/>
  <c r="F56" i="23" s="1"/>
  <c r="F53" i="22"/>
  <c r="G53" i="22" s="1"/>
  <c r="H53" i="22" s="1"/>
  <c r="I53" i="22" s="1"/>
  <c r="F37" i="22"/>
  <c r="J36" i="22" s="1"/>
  <c r="S37" i="18"/>
  <c r="W36" i="18" s="1"/>
  <c r="H53" i="18"/>
  <c r="I53" i="18" s="1"/>
  <c r="S54" i="18"/>
  <c r="R54" i="18" s="1"/>
  <c r="Q54" i="17"/>
  <c r="S51" i="17" s="1"/>
  <c r="V48" i="17"/>
  <c r="V45" i="17"/>
  <c r="J36" i="26" l="1"/>
  <c r="F58" i="26"/>
  <c r="E56" i="26"/>
  <c r="F56" i="24"/>
  <c r="E56" i="24" s="1"/>
  <c r="G53" i="24"/>
  <c r="H53" i="24" s="1"/>
  <c r="I53" i="24" s="1"/>
  <c r="J36" i="24"/>
  <c r="J36" i="25"/>
  <c r="J36" i="23"/>
  <c r="F56" i="22"/>
  <c r="F58" i="22" s="1"/>
  <c r="F58" i="25"/>
  <c r="E56" i="25"/>
  <c r="F58" i="24"/>
  <c r="F58" i="23"/>
  <c r="E56" i="23"/>
  <c r="S54" i="17"/>
  <c r="R54" i="17" s="1"/>
  <c r="E56" i="22" l="1"/>
  <c r="S36" i="17"/>
  <c r="Q35" i="17"/>
  <c r="Q37" i="17" s="1"/>
  <c r="P35" i="17"/>
  <c r="P37" i="17" s="1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3" i="17"/>
  <c r="S12" i="17"/>
  <c r="S11" i="17"/>
  <c r="S10" i="17"/>
  <c r="S9" i="17"/>
  <c r="S8" i="17"/>
  <c r="S7" i="17"/>
  <c r="S6" i="17"/>
  <c r="S5" i="17"/>
  <c r="S4" i="17"/>
  <c r="T48" i="16"/>
  <c r="V48" i="16" s="1"/>
  <c r="R51" i="16"/>
  <c r="Q57" i="16"/>
  <c r="V51" i="16"/>
  <c r="R48" i="16"/>
  <c r="C36" i="16"/>
  <c r="C38" i="16" s="1"/>
  <c r="F35" i="16"/>
  <c r="S37" i="16"/>
  <c r="Q36" i="16"/>
  <c r="Q38" i="16" s="1"/>
  <c r="P36" i="16"/>
  <c r="P38" i="16" s="1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S14" i="16"/>
  <c r="S13" i="16"/>
  <c r="S12" i="16"/>
  <c r="S11" i="16"/>
  <c r="S10" i="16"/>
  <c r="S9" i="16"/>
  <c r="S8" i="16"/>
  <c r="S7" i="16"/>
  <c r="S6" i="16"/>
  <c r="S5" i="16"/>
  <c r="W4" i="16"/>
  <c r="S4" i="16"/>
  <c r="L47" i="16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I47" i="18"/>
  <c r="E47" i="18"/>
  <c r="F36" i="18"/>
  <c r="D35" i="18"/>
  <c r="D37" i="18" s="1"/>
  <c r="C37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" i="18"/>
  <c r="D56" i="17"/>
  <c r="I50" i="17"/>
  <c r="I47" i="17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D57" i="16"/>
  <c r="F54" i="16" s="1"/>
  <c r="G54" i="16" s="1"/>
  <c r="H54" i="16" s="1"/>
  <c r="I54" i="16" s="1"/>
  <c r="I51" i="16"/>
  <c r="E51" i="16"/>
  <c r="I48" i="16"/>
  <c r="E48" i="16"/>
  <c r="F37" i="16"/>
  <c r="D36" i="16"/>
  <c r="D38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L2" i="16"/>
  <c r="D56" i="15"/>
  <c r="D58" i="15" s="1"/>
  <c r="I50" i="15"/>
  <c r="E50" i="15"/>
  <c r="I47" i="15"/>
  <c r="E47" i="15"/>
  <c r="C37" i="15"/>
  <c r="F36" i="15"/>
  <c r="D35" i="15"/>
  <c r="D37" i="15" s="1"/>
  <c r="C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F37" i="15" l="1"/>
  <c r="Q59" i="16"/>
  <c r="F37" i="18"/>
  <c r="S37" i="17"/>
  <c r="W36" i="17" s="1"/>
  <c r="S57" i="16"/>
  <c r="D59" i="16"/>
  <c r="S38" i="16"/>
  <c r="W36" i="16" s="1"/>
  <c r="F37" i="17"/>
  <c r="J36" i="17" s="1"/>
  <c r="F38" i="16"/>
  <c r="J37" i="16" s="1"/>
  <c r="F37" i="21"/>
  <c r="J5" i="21" s="1"/>
  <c r="J35" i="21" s="1"/>
  <c r="F53" i="21"/>
  <c r="F56" i="21" s="1"/>
  <c r="F53" i="17"/>
  <c r="F57" i="16"/>
  <c r="J5" i="15"/>
  <c r="J36" i="15"/>
  <c r="F53" i="15"/>
  <c r="F56" i="15" s="1"/>
  <c r="S59" i="16" l="1"/>
  <c r="J36" i="18"/>
  <c r="F56" i="17"/>
  <c r="G53" i="17"/>
  <c r="R57" i="16"/>
  <c r="W37" i="16"/>
  <c r="W40" i="16"/>
  <c r="W4" i="17" s="1"/>
  <c r="W35" i="17" s="1"/>
  <c r="W39" i="17" s="1"/>
  <c r="W3" i="18" s="1"/>
  <c r="W35" i="18" s="1"/>
  <c r="W39" i="18" s="1"/>
  <c r="J36" i="21"/>
  <c r="J39" i="21" s="1"/>
  <c r="F58" i="21"/>
  <c r="E56" i="21"/>
  <c r="F58" i="18"/>
  <c r="E56" i="18"/>
  <c r="F59" i="16"/>
  <c r="E57" i="16"/>
  <c r="F58" i="15"/>
  <c r="E56" i="15"/>
  <c r="H53" i="17" l="1"/>
  <c r="I53" i="17"/>
  <c r="E56" i="17"/>
  <c r="L36" i="21"/>
  <c r="N36" i="21" s="1"/>
  <c r="N39" i="21"/>
  <c r="N41" i="21" s="1"/>
  <c r="J35" i="15" l="1"/>
  <c r="J39" i="15" s="1"/>
  <c r="L36" i="15"/>
  <c r="J4" i="16" l="1"/>
  <c r="L37" i="16" l="1"/>
  <c r="J36" i="16"/>
  <c r="J40" i="16" s="1"/>
  <c r="J4" i="17" l="1"/>
  <c r="J35" i="17" l="1"/>
  <c r="J39" i="17" s="1"/>
  <c r="L36" i="17"/>
  <c r="J3" i="18" l="1"/>
  <c r="L36" i="18" l="1"/>
  <c r="J35" i="18"/>
  <c r="J39" i="18" s="1"/>
  <c r="J4" i="22" s="1"/>
  <c r="L36" i="22" l="1"/>
  <c r="J35" i="22"/>
  <c r="J39" i="22" s="1"/>
  <c r="J4" i="23" s="1"/>
  <c r="J35" i="23" l="1"/>
  <c r="J39" i="23" s="1"/>
  <c r="J4" i="24" s="1"/>
  <c r="L36" i="23"/>
  <c r="J35" i="24" l="1"/>
  <c r="J39" i="24" s="1"/>
  <c r="J4" i="25" s="1"/>
  <c r="L36" i="24"/>
  <c r="L36" i="25" l="1"/>
  <c r="J35" i="25"/>
  <c r="J39" i="25" s="1"/>
  <c r="J4" i="26" s="1"/>
  <c r="J35" i="26" l="1"/>
  <c r="J39" i="26" s="1"/>
  <c r="L36" i="26"/>
</calcChain>
</file>

<file path=xl/sharedStrings.xml><?xml version="1.0" encoding="utf-8"?>
<sst xmlns="http://schemas.openxmlformats.org/spreadsheetml/2006/main" count="612" uniqueCount="74">
  <si>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</si>
  <si>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</si>
  <si>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</si>
  <si>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</si>
  <si>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</si>
  <si>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</si>
  <si>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</si>
  <si>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</si>
  <si>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</si>
  <si>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</si>
  <si>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</si>
  <si>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</si>
  <si>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</si>
  <si>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</si>
  <si>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</si>
  <si>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</si>
  <si>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</si>
  <si>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</si>
  <si>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</si>
  <si>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</si>
  <si>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</si>
  <si>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</si>
  <si>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</si>
  <si>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</si>
  <si>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</si>
  <si>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</si>
  <si>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</si>
  <si>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</si>
  <si>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</si>
  <si>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</si>
  <si>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</si>
  <si>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</si>
  <si>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</si>
  <si>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</si>
  <si>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</si>
  <si>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</si>
  <si>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</si>
  <si>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</si>
  <si>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</si>
  <si>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</si>
  <si>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</si>
  <si>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</si>
  <si>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</si>
  <si>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</si>
  <si>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İSMAİL ULUDOĞAN</t>
  </si>
  <si>
    <t>V.EYYÜP AĞA</t>
  </si>
  <si>
    <t>Z.EYYÜP AĞA</t>
  </si>
  <si>
    <t>RAMAZAN SUSUR</t>
  </si>
  <si>
    <t>RAMAZAN SUSUR NAK. BEDELİ (0,50 KRŞ)</t>
  </si>
  <si>
    <t>yok</t>
  </si>
  <si>
    <t>R.SUSUR</t>
  </si>
  <si>
    <t>Su 126 lt</t>
  </si>
  <si>
    <t>yokk</t>
  </si>
  <si>
    <t>Z.EYYÜPAĞA</t>
  </si>
  <si>
    <t>21,50 olmuştur.</t>
  </si>
  <si>
    <t xml:space="preserve">23.12.2025 tarihinde </t>
  </si>
  <si>
    <t>V.EYYÜPAĞA</t>
  </si>
  <si>
    <t>Z.EYYÜPAĞA(İSMAİL ULUDOĞAN)</t>
  </si>
  <si>
    <t>İ.ULUDOĞAN</t>
  </si>
  <si>
    <t>Su 612 lt</t>
  </si>
  <si>
    <t>FATURA GELECEK</t>
  </si>
  <si>
    <t>İSAK BEY talimatıyla aralık süt</t>
  </si>
  <si>
    <t>OCAK NAK. 185.709 LT X 1,5 TL</t>
  </si>
  <si>
    <t>320 50 16 00001</t>
  </si>
  <si>
    <t>SU 490 LT</t>
  </si>
  <si>
    <t>D.EYYÜPAĞA</t>
  </si>
  <si>
    <t xml:space="preserve">07/04/2026 tarihinde isak bey talimatıyla </t>
  </si>
  <si>
    <t>25.00 tl olarak güncellenmiştir.</t>
  </si>
  <si>
    <t>ŞUBAT</t>
  </si>
  <si>
    <t>su cezası iptal edilmiştir.</t>
  </si>
  <si>
    <t>Z.KATILIM</t>
  </si>
  <si>
    <t xml:space="preserve">MART AYI İSAK ÜNLÜ FİYATI </t>
  </si>
  <si>
    <t>OLACAK</t>
  </si>
  <si>
    <t xml:space="preserve">NİSAN AYI İSAK ÜNLÜ FİYATI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</si>
</sst>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3">
    <xf numFmtId="0" fontId="0" fillId="0" borderId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16" applyNumberFormat="0" applyAlignment="0" applyProtection="0"/>
    <xf numFmtId="0" fontId="36" fillId="7" borderId="17" applyNumberFormat="0" applyAlignment="0" applyProtection="0"/>
    <xf numFmtId="0" fontId="37" fillId="7" borderId="16" applyNumberFormat="0" applyAlignment="0" applyProtection="0"/>
    <xf numFmtId="0" fontId="38" fillId="0" borderId="18" applyNumberFormat="0" applyFill="0" applyAlignment="0" applyProtection="0"/>
    <xf numFmtId="0" fontId="39" fillId="8" borderId="19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42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2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2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2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2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2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9" borderId="20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0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8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6" fillId="34" borderId="0" xfId="5" applyFont="1" applyFill="1" applyAlignment="1">
      <alignment horizontal="center" vertical="center"/>
    </xf>
    <xf numFmtId="43" fontId="16" fillId="34" borderId="0" xfId="5" applyFont="1" applyFill="1" applyAlignment="1">
      <alignment horizontal="left" vertical="center"/>
    </xf>
    <xf numFmtId="43" fontId="25" fillId="34" borderId="0" xfId="5" applyFont="1" applyFill="1" applyAlignment="1">
      <alignment horizontal="center" vertical="center"/>
    </xf>
    <xf numFmtId="43" fontId="1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5" fillId="34" borderId="5" xfId="5" applyFont="1" applyFill="1" applyBorder="1" applyAlignment="1">
      <alignment horizontal="center" vertical="center"/>
    </xf>
    <xf numFmtId="43" fontId="16" fillId="34" borderId="5" xfId="5" applyFont="1" applyFill="1" applyBorder="1" applyAlignment="1">
      <alignment horizontal="center" vertical="center"/>
    </xf>
    <xf numFmtId="0" fontId="16" fillId="0" borderId="0" xfId="0" applyFont="1"/>
    <xf numFmtId="4" fontId="16" fillId="0" borderId="0" xfId="0" applyNumberFormat="1" applyFont="1"/>
    <xf numFmtId="0" fontId="16" fillId="34" borderId="0" xfId="0" applyFont="1" applyFill="1"/>
    <xf numFmtId="43" fontId="16" fillId="34" borderId="0" xfId="5" applyFont="1" applyFill="1" applyAlignment="1">
      <alignment horizontal="left"/>
    </xf>
    <xf numFmtId="164" fontId="23" fillId="0" borderId="0" xfId="2" applyNumberFormat="1" applyAlignment="1">
      <alignment horizontal="left"/>
    </xf>
    <xf numFmtId="0" fontId="25" fillId="34" borderId="0" xfId="0" applyFont="1" applyFill="1"/>
    <xf numFmtId="43" fontId="0" fillId="34" borderId="0" xfId="0" applyNumberFormat="1" applyFill="1"/>
    <xf numFmtId="43" fontId="16" fillId="0" borderId="0" xfId="5" applyFont="1"/>
    <xf numFmtId="43" fontId="25" fillId="34" borderId="0" xfId="5" applyFont="1" applyFill="1"/>
    <xf numFmtId="0" fontId="26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3" fontId="25" fillId="0" borderId="2" xfId="0" applyNumberFormat="1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166" fontId="25" fillId="0" borderId="2" xfId="0" applyNumberFormat="1" applyFont="1" applyBorder="1" applyAlignment="1">
      <alignment horizontal="center"/>
    </xf>
    <xf numFmtId="167" fontId="25" fillId="0" borderId="3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4" fontId="2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11" fillId="0" borderId="0" xfId="122" applyNumberFormat="1" applyAlignment="1">
      <alignment horizontal="left"/>
    </xf>
    <xf numFmtId="4" fontId="11" fillId="0" borderId="0" xfId="122" applyNumberFormat="1"/>
    <xf numFmtId="3" fontId="0" fillId="0" borderId="33" xfId="0" applyNumberFormat="1" applyBorder="1"/>
    <xf numFmtId="167" fontId="0" fillId="0" borderId="34" xfId="0" applyNumberFormat="1" applyBorder="1"/>
    <xf numFmtId="0" fontId="0" fillId="0" borderId="35" xfId="0" applyBorder="1"/>
    <xf numFmtId="0" fontId="0" fillId="0" borderId="33" xfId="0" applyBorder="1"/>
    <xf numFmtId="4" fontId="0" fillId="0" borderId="34" xfId="0" applyNumberFormat="1" applyBorder="1"/>
    <xf numFmtId="14" fontId="44" fillId="0" borderId="32" xfId="0" applyNumberFormat="1" applyFont="1" applyBorder="1" applyAlignment="1">
      <alignment horizontal="center"/>
    </xf>
    <xf numFmtId="4" fontId="44" fillId="0" borderId="0" xfId="1" applyNumberFormat="1" applyFont="1" applyBorder="1"/>
    <xf numFmtId="49" fontId="0" fillId="2" borderId="11" xfId="0" applyNumberFormat="1" applyFill="1" applyBorder="1" applyAlignment="1">
      <alignment horizontal="left"/>
    </xf>
    <xf numFmtId="14" fontId="0" fillId="0" borderId="11" xfId="0" applyNumberFormat="1" applyBorder="1"/>
    <xf numFmtId="14" fontId="0" fillId="0" borderId="36" xfId="0" applyNumberFormat="1" applyBorder="1" applyAlignment="1">
      <alignment horizontal="center"/>
    </xf>
    <xf numFmtId="4" fontId="0" fillId="0" borderId="30" xfId="1" applyNumberFormat="1" applyFont="1" applyBorder="1"/>
    <xf numFmtId="3" fontId="0" fillId="0" borderId="37" xfId="0" applyNumberFormat="1" applyBorder="1"/>
    <xf numFmtId="166" fontId="0" fillId="0" borderId="37" xfId="0" applyNumberFormat="1" applyBorder="1"/>
    <xf numFmtId="167" fontId="0" fillId="0" borderId="38" xfId="0" applyNumberFormat="1" applyBorder="1"/>
    <xf numFmtId="165" fontId="25" fillId="0" borderId="0" xfId="142" applyNumberFormat="1" applyFont="1" applyAlignment="1">
      <alignment horizontal="right"/>
    </xf>
    <xf numFmtId="167" fontId="0" fillId="0" borderId="0" xfId="0" applyNumberFormat="1"/>
    <xf numFmtId="3" fontId="0" fillId="0" borderId="0" xfId="0" applyNumberFormat="1"/>
    <xf numFmtId="165" fontId="25" fillId="0" borderId="0" xfId="0" applyNumberFormat="1" applyFont="1" applyAlignment="1">
      <alignment horizontal="right"/>
    </xf>
    <xf numFmtId="14" fontId="0" fillId="0" borderId="0" xfId="0" applyNumberFormat="1"/>
    <xf numFmtId="0" fontId="25" fillId="0" borderId="0" xfId="0" applyFont="1"/>
    <xf numFmtId="43" fontId="25" fillId="0" borderId="0" xfId="0" applyNumberFormat="1" applyFont="1"/>
    <xf numFmtId="49" fontId="45" fillId="0" borderId="5" xfId="0" applyNumberFormat="1" applyFont="1" applyBorder="1"/>
    <xf numFmtId="14" fontId="0" fillId="0" borderId="32" xfId="0" applyNumberFormat="1" applyBorder="1" applyAlignment="1">
      <alignment horizontal="center"/>
    </xf>
    <xf numFmtId="166" fontId="0" fillId="0" borderId="39" xfId="0" applyNumberFormat="1" applyBorder="1"/>
    <xf numFmtId="4" fontId="0" fillId="0" borderId="39" xfId="1" applyNumberFormat="1" applyFont="1" applyBorder="1"/>
    <xf numFmtId="3" fontId="0" fillId="0" borderId="39" xfId="0" applyNumberFormat="1" applyBorder="1"/>
    <xf numFmtId="167" fontId="0" fillId="0" borderId="40" xfId="0" applyNumberFormat="1" applyBorder="1"/>
    <xf numFmtId="0" fontId="44" fillId="0" borderId="0" xfId="0" applyFont="1"/>
    <xf numFmtId="4" fontId="7" fillId="0" borderId="0" xfId="183" applyNumberFormat="1" applyAlignment="1">
      <alignment horizontal="right"/>
    </xf>
    <xf numFmtId="14" fontId="44" fillId="0" borderId="4" xfId="0" applyNumberFormat="1" applyFont="1" applyBorder="1" applyAlignment="1">
      <alignment horizontal="center"/>
    </xf>
    <xf numFmtId="4" fontId="44" fillId="0" borderId="5" xfId="1" applyNumberFormat="1" applyFont="1" applyBorder="1"/>
    <xf numFmtId="0" fontId="0" fillId="0" borderId="32" xfId="0" applyBorder="1" applyAlignment="1">
      <alignment horizontal="center"/>
    </xf>
    <xf numFmtId="165" fontId="0" fillId="0" borderId="39" xfId="0" applyNumberFormat="1" applyBorder="1"/>
    <xf numFmtId="14" fontId="0" fillId="0" borderId="8" xfId="0" applyNumberFormat="1" applyBorder="1" applyAlignment="1">
      <alignment horizontal="center"/>
    </xf>
    <xf numFmtId="3" fontId="0" fillId="0" borderId="7" xfId="0" applyNumberFormat="1" applyBorder="1"/>
    <xf numFmtId="165" fontId="26" fillId="0" borderId="41" xfId="0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4" fontId="26" fillId="0" borderId="41" xfId="0" applyNumberFormat="1" applyFont="1" applyBorder="1" applyAlignment="1">
      <alignment horizontal="right"/>
    </xf>
    <xf numFmtId="49" fontId="5" fillId="2" borderId="0" xfId="223" applyNumberFormat="1" applyFill="1" applyAlignment="1">
      <alignment horizontal="left"/>
    </xf>
    <xf numFmtId="4" fontId="5" fillId="2" borderId="0" xfId="223" applyNumberFormat="1" applyFill="1"/>
    <xf numFmtId="4" fontId="5" fillId="2" borderId="0" xfId="223" applyNumberFormat="1" applyFill="1" applyAlignment="1">
      <alignment horizontal="right"/>
    </xf>
    <xf numFmtId="4" fontId="26" fillId="34" borderId="41" xfId="0" applyNumberFormat="1" applyFont="1" applyFill="1" applyBorder="1" applyAlignment="1">
      <alignment horizontal="right"/>
    </xf>
    <xf numFmtId="4" fontId="4" fillId="2" borderId="0" xfId="243" applyNumberFormat="1" applyFill="1" applyAlignment="1">
      <alignment horizontal="right"/>
    </xf>
    <xf numFmtId="167" fontId="25" fillId="0" borderId="42" xfId="0" applyNumberFormat="1" applyFont="1" applyBorder="1" applyAlignment="1">
      <alignment horizontal="center"/>
    </xf>
    <xf numFmtId="167" fontId="0" fillId="0" borderId="43" xfId="0" applyNumberFormat="1" applyBorder="1"/>
    <xf numFmtId="167" fontId="0" fillId="0" borderId="44" xfId="0" applyNumberFormat="1" applyBorder="1"/>
    <xf numFmtId="0" fontId="0" fillId="0" borderId="47" xfId="0" applyBorder="1"/>
    <xf numFmtId="4" fontId="0" fillId="2" borderId="40" xfId="0" applyNumberFormat="1" applyFill="1" applyBorder="1"/>
    <xf numFmtId="49" fontId="0" fillId="2" borderId="4" xfId="0" applyNumberFormat="1" applyFill="1" applyBorder="1" applyAlignment="1">
      <alignment horizontal="left"/>
    </xf>
    <xf numFmtId="0" fontId="0" fillId="0" borderId="6" xfId="0" applyBorder="1"/>
    <xf numFmtId="0" fontId="0" fillId="0" borderId="8" xfId="0" applyBorder="1"/>
    <xf numFmtId="4" fontId="1" fillId="2" borderId="0" xfId="303" applyNumberFormat="1" applyFill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43" fillId="0" borderId="2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  <xf numFmtId="0" fontId="0" fillId="2" borderId="39" xfId="0" applyFill="1" applyBorder="1" applyAlignment="1">
      <alignment horizontal="left"/>
    </xf>
  </cellXfs>
  <cellStyles count="323">
    <cellStyle name="%20 - Vurgu1" xfId="23" builtinId="30" customBuiltin="1"/>
    <cellStyle name="%20 - Vurgu1 10" xfId="225" xr:uid="{F3C1A5D5-D015-47F0-A46E-8FCDE000E57E}"/>
    <cellStyle name="%20 - Vurgu1 11" xfId="245" xr:uid="{F07790D0-E4B0-45BC-89AF-F2FE2C7E3EE8}"/>
    <cellStyle name="%20 - Vurgu1 12" xfId="265" xr:uid="{D396A15E-1288-42BF-9399-EE6E1607C4CC}"/>
    <cellStyle name="%20 - Vurgu1 13" xfId="285" xr:uid="{8AD651A1-41B5-41D5-9F3A-1B9A08E08A7C}"/>
    <cellStyle name="%20 - Vurgu1 14" xfId="305" xr:uid="{37C67FFD-3F88-47BD-89D4-9E6F64D58D78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DACF92C4-5F43-44AE-86D4-FB97E855377F}"/>
    <cellStyle name="%20 - Vurgu1 6" xfId="144" xr:uid="{1EE223BF-5A66-4CC8-AC24-441FCB46B5CD}"/>
    <cellStyle name="%20 - Vurgu1 7" xfId="164" xr:uid="{A5E73435-620B-4826-9280-4F755F23EB1C}"/>
    <cellStyle name="%20 - Vurgu1 8" xfId="185" xr:uid="{D70781F6-7696-4526-A519-D6C48008AD43}"/>
    <cellStyle name="%20 - Vurgu1 9" xfId="205" xr:uid="{D8FFE77F-46AD-4BA0-8A19-08C415F5188E}"/>
    <cellStyle name="%20 - Vurgu2" xfId="27" builtinId="34" customBuiltin="1"/>
    <cellStyle name="%20 - Vurgu2 10" xfId="228" xr:uid="{D4A3B048-E9FF-4973-9DBA-1A460CD99F8C}"/>
    <cellStyle name="%20 - Vurgu2 11" xfId="248" xr:uid="{5825B386-B5C4-4275-9D1C-D60EF117F82C}"/>
    <cellStyle name="%20 - Vurgu2 12" xfId="268" xr:uid="{9D9F6A61-0F25-46CF-BA18-E4B27F22B46A}"/>
    <cellStyle name="%20 - Vurgu2 13" xfId="288" xr:uid="{2DBBB584-1BB4-4E90-8D83-964889B04827}"/>
    <cellStyle name="%20 - Vurgu2 14" xfId="308" xr:uid="{CDA95B57-D7B9-4F47-846A-17BE2750D3C8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86B8124E-C324-4366-9C46-5C445150575E}"/>
    <cellStyle name="%20 - Vurgu2 6" xfId="147" xr:uid="{853A0B4E-0E2B-4CDC-BF90-0C9A700E0754}"/>
    <cellStyle name="%20 - Vurgu2 7" xfId="167" xr:uid="{2DD222B5-CE77-4418-8393-CD23576AC81B}"/>
    <cellStyle name="%20 - Vurgu2 8" xfId="188" xr:uid="{466FD8EC-A97C-477F-A2C5-C1C3C19A7E46}"/>
    <cellStyle name="%20 - Vurgu2 9" xfId="208" xr:uid="{AB9D097E-7878-4221-807A-29FF7502658A}"/>
    <cellStyle name="%20 - Vurgu3" xfId="31" builtinId="38" customBuiltin="1"/>
    <cellStyle name="%20 - Vurgu3 10" xfId="231" xr:uid="{E241FB73-B0E1-407F-927D-2C41C3F5E38F}"/>
    <cellStyle name="%20 - Vurgu3 11" xfId="251" xr:uid="{2C6B80A7-B6E4-4249-B5BD-77F1BCE2EE13}"/>
    <cellStyle name="%20 - Vurgu3 12" xfId="271" xr:uid="{4DB6FA62-1332-479F-8687-EE8460C6CF96}"/>
    <cellStyle name="%20 - Vurgu3 13" xfId="291" xr:uid="{904EE491-A1E8-44D0-AFB2-57C05ADCCCDF}"/>
    <cellStyle name="%20 - Vurgu3 14" xfId="311" xr:uid="{DD9ED8C5-DEAE-4E4E-8056-E0D44AA0D6D3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8C0A64DE-1F00-4594-ABD2-C3975EF86D1A}"/>
    <cellStyle name="%20 - Vurgu3 6" xfId="150" xr:uid="{65261E48-7F2B-4D5B-AF05-1ED18E81B2D1}"/>
    <cellStyle name="%20 - Vurgu3 7" xfId="170" xr:uid="{A8DCD4EA-A9D6-413D-868E-FF06332EF699}"/>
    <cellStyle name="%20 - Vurgu3 8" xfId="191" xr:uid="{11654B3C-9E89-4A42-8EEC-A523BA6B883D}"/>
    <cellStyle name="%20 - Vurgu3 9" xfId="211" xr:uid="{F25502E0-C02B-4B40-A30A-8A0C11ED05DA}"/>
    <cellStyle name="%20 - Vurgu4" xfId="35" builtinId="42" customBuiltin="1"/>
    <cellStyle name="%20 - Vurgu4 10" xfId="234" xr:uid="{B1B603D2-7DBB-4195-8AAD-42DF550E2144}"/>
    <cellStyle name="%20 - Vurgu4 11" xfId="254" xr:uid="{FDEF105A-200B-4AE2-BCA7-B7A5B4126453}"/>
    <cellStyle name="%20 - Vurgu4 12" xfId="274" xr:uid="{654A25E0-AFF6-4905-A751-F6C6FFBBB495}"/>
    <cellStyle name="%20 - Vurgu4 13" xfId="294" xr:uid="{70DE84AF-03E6-423E-ADA3-C8DF60561F66}"/>
    <cellStyle name="%20 - Vurgu4 14" xfId="314" xr:uid="{77A6C513-AE73-44B3-BB7E-BFAA1F973DCD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2C3B41E8-99D1-4493-93B0-62489881A3C0}"/>
    <cellStyle name="%20 - Vurgu4 6" xfId="153" xr:uid="{D07A040A-B0E8-440D-88A5-864264891C63}"/>
    <cellStyle name="%20 - Vurgu4 7" xfId="173" xr:uid="{5888108C-E735-43C0-9086-9BD15A344F0D}"/>
    <cellStyle name="%20 - Vurgu4 8" xfId="194" xr:uid="{8C5C5999-1780-4BBF-B117-F984B3448E3E}"/>
    <cellStyle name="%20 - Vurgu4 9" xfId="214" xr:uid="{0FB40691-49F0-43A7-B24D-5EC667FD4792}"/>
    <cellStyle name="%20 - Vurgu5" xfId="39" builtinId="46" customBuiltin="1"/>
    <cellStyle name="%20 - Vurgu5 10" xfId="237" xr:uid="{BCE22C6D-6052-40AC-9058-974BA2C74B7D}"/>
    <cellStyle name="%20 - Vurgu5 11" xfId="257" xr:uid="{80747D4D-7298-4C20-B828-1B3B5CA2F2C8}"/>
    <cellStyle name="%20 - Vurgu5 12" xfId="277" xr:uid="{F63BCB1D-63B7-45E4-BD01-F47BD932022D}"/>
    <cellStyle name="%20 - Vurgu5 13" xfId="297" xr:uid="{FCE78638-B657-4BA9-8BDF-97E860070B36}"/>
    <cellStyle name="%20 - Vurgu5 14" xfId="317" xr:uid="{59406456-96C7-4F0D-B04B-68FD6A6A913B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9EFCE0D7-6EDB-48CE-8ACF-064B2B3BA862}"/>
    <cellStyle name="%20 - Vurgu5 6" xfId="156" xr:uid="{B8DB7363-D7F9-4E1C-96ED-8ECC55B4DE43}"/>
    <cellStyle name="%20 - Vurgu5 7" xfId="176" xr:uid="{0341CCC1-8D62-4627-A5CB-78244D7A69AB}"/>
    <cellStyle name="%20 - Vurgu5 8" xfId="197" xr:uid="{04BA2892-7DE0-49F5-A588-D734BD7C2874}"/>
    <cellStyle name="%20 - Vurgu5 9" xfId="217" xr:uid="{BB2BD9D9-BEC2-46E0-8C2C-F794973D65B3}"/>
    <cellStyle name="%20 - Vurgu6" xfId="43" builtinId="50" customBuiltin="1"/>
    <cellStyle name="%20 - Vurgu6 10" xfId="240" xr:uid="{B183EDC8-6CB4-49F3-9D3E-933C0FE3CEC3}"/>
    <cellStyle name="%20 - Vurgu6 11" xfId="260" xr:uid="{888FF11A-AAEF-4015-BF3E-585032DCE84B}"/>
    <cellStyle name="%20 - Vurgu6 12" xfId="280" xr:uid="{4E3966A6-4364-418B-B7BC-8DD1F272160B}"/>
    <cellStyle name="%20 - Vurgu6 13" xfId="300" xr:uid="{048777DE-8E4E-4EFA-AD38-BE795BAA3698}"/>
    <cellStyle name="%20 - Vurgu6 14" xfId="320" xr:uid="{EF967A67-031E-4E19-AF1B-0F8DFDAFF213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D9AC7DA8-EA6A-4CE9-B3E5-F9F19F2FDCCE}"/>
    <cellStyle name="%20 - Vurgu6 6" xfId="159" xr:uid="{2813E5F7-3CB8-4D34-846F-6D11AB9F6D8D}"/>
    <cellStyle name="%20 - Vurgu6 7" xfId="179" xr:uid="{A53F6F77-6BDB-4C3C-A8F3-C71C4E4151DB}"/>
    <cellStyle name="%20 - Vurgu6 8" xfId="200" xr:uid="{6D5D07E7-EA5C-4384-B106-29FD5E969292}"/>
    <cellStyle name="%20 - Vurgu6 9" xfId="220" xr:uid="{0166FD95-5595-4E31-9A19-923283487820}"/>
    <cellStyle name="%40 - Vurgu1" xfId="24" builtinId="31" customBuiltin="1"/>
    <cellStyle name="%40 - Vurgu1 10" xfId="226" xr:uid="{95F90A63-7967-439B-A351-D5FC62D558EA}"/>
    <cellStyle name="%40 - Vurgu1 11" xfId="246" xr:uid="{B2B8B4AF-FF3D-4D37-A14B-8317AA15E4DC}"/>
    <cellStyle name="%40 - Vurgu1 12" xfId="266" xr:uid="{EE061E39-9BEB-40CA-9333-044CE24CC0C3}"/>
    <cellStyle name="%40 - Vurgu1 13" xfId="286" xr:uid="{572C98FD-AE2B-4B74-9A43-E0F2A8F19A63}"/>
    <cellStyle name="%40 - Vurgu1 14" xfId="306" xr:uid="{05AD70C3-A1FC-4E31-A8BE-E28A7762D958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73E5BD02-36F2-4194-9EAE-FB9FE43D755C}"/>
    <cellStyle name="%40 - Vurgu1 6" xfId="145" xr:uid="{42C1907E-6E2A-428E-AFCB-23AAEFBF3DD1}"/>
    <cellStyle name="%40 - Vurgu1 7" xfId="165" xr:uid="{D2072F21-6B9E-4EAE-9059-EC43CDB8CDE6}"/>
    <cellStyle name="%40 - Vurgu1 8" xfId="186" xr:uid="{B72EB96C-12B3-4BC5-89C6-BFEBE9BAA80A}"/>
    <cellStyle name="%40 - Vurgu1 9" xfId="206" xr:uid="{BC7DD357-4BC2-47B5-A61B-A0B5A848986B}"/>
    <cellStyle name="%40 - Vurgu2" xfId="28" builtinId="35" customBuiltin="1"/>
    <cellStyle name="%40 - Vurgu2 10" xfId="229" xr:uid="{EC605199-9592-4E65-9B67-6BA134D402D4}"/>
    <cellStyle name="%40 - Vurgu2 11" xfId="249" xr:uid="{D6002837-A10B-4462-A8DA-522E34B6EC70}"/>
    <cellStyle name="%40 - Vurgu2 12" xfId="269" xr:uid="{512E98B0-B246-4ACC-BCE1-3FC81D276D45}"/>
    <cellStyle name="%40 - Vurgu2 13" xfId="289" xr:uid="{715A1AFA-4647-48E8-B3FC-8C9B33BAA311}"/>
    <cellStyle name="%40 - Vurgu2 14" xfId="309" xr:uid="{C2070BA6-5200-49A4-B6D0-04B2A2EFC825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608D92CA-D5CF-47E2-B45C-D05C428B6BA9}"/>
    <cellStyle name="%40 - Vurgu2 6" xfId="148" xr:uid="{D98B973E-D6E1-42F7-B9C7-82085EA3482F}"/>
    <cellStyle name="%40 - Vurgu2 7" xfId="168" xr:uid="{557434E5-27A8-4BF9-AC54-A0325D7731DF}"/>
    <cellStyle name="%40 - Vurgu2 8" xfId="189" xr:uid="{0FF9356A-D609-4770-9345-CFC9B129C20D}"/>
    <cellStyle name="%40 - Vurgu2 9" xfId="209" xr:uid="{1E8D3859-4F15-493C-A2DE-55A19831EDE2}"/>
    <cellStyle name="%40 - Vurgu3" xfId="32" builtinId="39" customBuiltin="1"/>
    <cellStyle name="%40 - Vurgu3 10" xfId="232" xr:uid="{C1FB2739-CB09-461C-B3EB-7F5619AE356B}"/>
    <cellStyle name="%40 - Vurgu3 11" xfId="252" xr:uid="{B370BBC1-4C35-4D63-93D6-880EE20FE551}"/>
    <cellStyle name="%40 - Vurgu3 12" xfId="272" xr:uid="{A6C4FE99-1F04-4763-86E1-D369A941B914}"/>
    <cellStyle name="%40 - Vurgu3 13" xfId="292" xr:uid="{27D9C991-5EF8-45A1-B095-26E567EC6312}"/>
    <cellStyle name="%40 - Vurgu3 14" xfId="312" xr:uid="{7D120281-6250-4F33-AC7D-01C84FBDD89C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E123ECA8-7CF2-4444-8CC5-A48A9610D61B}"/>
    <cellStyle name="%40 - Vurgu3 6" xfId="151" xr:uid="{24A83CD5-35FA-41E6-9B53-FAE8DD9D7394}"/>
    <cellStyle name="%40 - Vurgu3 7" xfId="171" xr:uid="{62F5391E-72E7-4764-B945-2C80F7A5E7D2}"/>
    <cellStyle name="%40 - Vurgu3 8" xfId="192" xr:uid="{721D8BEA-B5CB-47F6-A634-4DE5A8E16329}"/>
    <cellStyle name="%40 - Vurgu3 9" xfId="212" xr:uid="{6FF620BA-E7E1-479A-BC2E-06B5A1509FDE}"/>
    <cellStyle name="%40 - Vurgu4" xfId="36" builtinId="43" customBuiltin="1"/>
    <cellStyle name="%40 - Vurgu4 10" xfId="235" xr:uid="{BD5FEA25-BCFF-4180-90C2-C9C4DA8B7C2B}"/>
    <cellStyle name="%40 - Vurgu4 11" xfId="255" xr:uid="{B53EF760-E881-4DCD-AE5F-1A1B82C3A111}"/>
    <cellStyle name="%40 - Vurgu4 12" xfId="275" xr:uid="{677DF92B-FA1F-462F-B213-408335E3660B}"/>
    <cellStyle name="%40 - Vurgu4 13" xfId="295" xr:uid="{E9B88F82-24E0-4832-8BBB-B1D3210059A2}"/>
    <cellStyle name="%40 - Vurgu4 14" xfId="315" xr:uid="{E407706E-AA94-47D0-966C-107055160E07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05A8BDCA-5EBE-4524-8C0C-43E25AA7D68A}"/>
    <cellStyle name="%40 - Vurgu4 6" xfId="154" xr:uid="{260DA6C3-C012-4258-9A0B-01A92D1C187C}"/>
    <cellStyle name="%40 - Vurgu4 7" xfId="174" xr:uid="{9D147336-83A5-4748-89B8-B122D7CC7C6D}"/>
    <cellStyle name="%40 - Vurgu4 8" xfId="195" xr:uid="{1EE30F77-C9E7-4DE8-8919-FE38F3DF8B07}"/>
    <cellStyle name="%40 - Vurgu4 9" xfId="215" xr:uid="{282AA738-7752-403D-AD5F-0EFEE17BA48B}"/>
    <cellStyle name="%40 - Vurgu5" xfId="40" builtinId="47" customBuiltin="1"/>
    <cellStyle name="%40 - Vurgu5 10" xfId="238" xr:uid="{9D5B5DC3-AB81-4E03-B597-35BFBCDD8B3C}"/>
    <cellStyle name="%40 - Vurgu5 11" xfId="258" xr:uid="{AAA80548-1955-496C-B0B4-065D8B1A974F}"/>
    <cellStyle name="%40 - Vurgu5 12" xfId="278" xr:uid="{37031A79-99D7-4429-A6AE-9D0A6B8D8727}"/>
    <cellStyle name="%40 - Vurgu5 13" xfId="298" xr:uid="{31DFA72C-E0B4-4391-804F-191A5760BB32}"/>
    <cellStyle name="%40 - Vurgu5 14" xfId="318" xr:uid="{050BCC30-8F4E-40D1-ABC8-85E9CC1B549E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ED02287B-8255-489D-BC00-6DE837F1AF66}"/>
    <cellStyle name="%40 - Vurgu5 6" xfId="157" xr:uid="{344AC03C-2115-48BB-B486-20F77F49F278}"/>
    <cellStyle name="%40 - Vurgu5 7" xfId="177" xr:uid="{B2DFACC7-FD23-4A6F-BAA1-57A7C919C60D}"/>
    <cellStyle name="%40 - Vurgu5 8" xfId="198" xr:uid="{A846D9C5-92B3-4C27-B1AD-2592C03028F0}"/>
    <cellStyle name="%40 - Vurgu5 9" xfId="218" xr:uid="{AF078B3B-4F32-4A03-8B94-68F66C005959}"/>
    <cellStyle name="%40 - Vurgu6" xfId="44" builtinId="51" customBuiltin="1"/>
    <cellStyle name="%40 - Vurgu6 10" xfId="241" xr:uid="{918D9417-0F32-4015-B935-5BF49561F289}"/>
    <cellStyle name="%40 - Vurgu6 11" xfId="261" xr:uid="{CFE9CAD3-E2A2-4532-AADF-D2105000D9E2}"/>
    <cellStyle name="%40 - Vurgu6 12" xfId="281" xr:uid="{BDBB4353-92E0-4A1F-921D-A73537988ADD}"/>
    <cellStyle name="%40 - Vurgu6 13" xfId="301" xr:uid="{ADF839DF-6C62-4445-9F9B-6ABB025E5562}"/>
    <cellStyle name="%40 - Vurgu6 14" xfId="321" xr:uid="{E7445B04-499C-4462-9307-19CE5206B01A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31FC0E14-9692-481F-A8DA-F9F1AFD79BEA}"/>
    <cellStyle name="%40 - Vurgu6 6" xfId="160" xr:uid="{E48ACBCA-E5CD-43C5-BCAC-9909B9EA1485}"/>
    <cellStyle name="%40 - Vurgu6 7" xfId="180" xr:uid="{A87978D5-5E3C-4866-A426-24A66BE7B6FE}"/>
    <cellStyle name="%40 - Vurgu6 8" xfId="201" xr:uid="{3FAA9E39-303F-4437-A7AC-F2D53A7A203C}"/>
    <cellStyle name="%40 - Vurgu6 9" xfId="221" xr:uid="{87EFB4C9-7082-4158-B590-0FB3AC3D5F03}"/>
    <cellStyle name="%60 - Vurgu1" xfId="25" builtinId="32" customBuiltin="1"/>
    <cellStyle name="%60 - Vurgu1 10" xfId="227" xr:uid="{334844C2-6392-4DFF-8996-3529561FAEE8}"/>
    <cellStyle name="%60 - Vurgu1 11" xfId="247" xr:uid="{B02D02D8-1873-42CA-9C8F-94837F9F3130}"/>
    <cellStyle name="%60 - Vurgu1 12" xfId="267" xr:uid="{2A839461-87D1-44C1-B082-B670C6DF5662}"/>
    <cellStyle name="%60 - Vurgu1 13" xfId="287" xr:uid="{E7C51860-7AA9-4F40-A294-D121371346DE}"/>
    <cellStyle name="%60 - Vurgu1 14" xfId="307" xr:uid="{0F427AF4-B9C7-4018-B6B3-260A862F3469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CB3B53EC-18DB-481C-9E86-D66F95B83278}"/>
    <cellStyle name="%60 - Vurgu1 6" xfId="146" xr:uid="{A186F513-C332-4351-9CAD-27D55E02E3E8}"/>
    <cellStyle name="%60 - Vurgu1 7" xfId="166" xr:uid="{A7F89183-056F-4AE8-898B-8F6067A11816}"/>
    <cellStyle name="%60 - Vurgu1 8" xfId="187" xr:uid="{B7FB0F2C-B8A4-44C6-9900-260C91CD908C}"/>
    <cellStyle name="%60 - Vurgu1 9" xfId="207" xr:uid="{BECA3553-6D53-4D02-BFF9-54A7BCB1BDED}"/>
    <cellStyle name="%60 - Vurgu2" xfId="29" builtinId="36" customBuiltin="1"/>
    <cellStyle name="%60 - Vurgu2 10" xfId="230" xr:uid="{D493F8B0-11FA-44EF-B4F4-10AD1BC5F7E1}"/>
    <cellStyle name="%60 - Vurgu2 11" xfId="250" xr:uid="{4B48B227-1CA0-4191-8522-F639707AD002}"/>
    <cellStyle name="%60 - Vurgu2 12" xfId="270" xr:uid="{81F737C0-5F61-452F-B070-75ADD1E00AB9}"/>
    <cellStyle name="%60 - Vurgu2 13" xfId="290" xr:uid="{F655A585-5AE2-437D-81E6-01C84D3ECBE2}"/>
    <cellStyle name="%60 - Vurgu2 14" xfId="310" xr:uid="{D37DAF58-50EA-480B-83A0-D75382F61842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EF55F854-4BBA-4180-8705-82062D683A36}"/>
    <cellStyle name="%60 - Vurgu2 6" xfId="149" xr:uid="{62759784-9FC8-4EC6-99A1-54464A651B7F}"/>
    <cellStyle name="%60 - Vurgu2 7" xfId="169" xr:uid="{B9FA775E-2795-4296-BA7E-8B234A6F269F}"/>
    <cellStyle name="%60 - Vurgu2 8" xfId="190" xr:uid="{C21AD2A5-209F-4A6A-A6E3-D900ECB41270}"/>
    <cellStyle name="%60 - Vurgu2 9" xfId="210" xr:uid="{39BDC8DF-4056-4D90-B7AA-70FC564A0659}"/>
    <cellStyle name="%60 - Vurgu3" xfId="33" builtinId="40" customBuiltin="1"/>
    <cellStyle name="%60 - Vurgu3 10" xfId="233" xr:uid="{CA0BAFEF-192C-4280-BC9A-6EA052717BF2}"/>
    <cellStyle name="%60 - Vurgu3 11" xfId="253" xr:uid="{4A1CAA5E-0A87-4CF2-8EF0-33DFDF905D3C}"/>
    <cellStyle name="%60 - Vurgu3 12" xfId="273" xr:uid="{194370D4-F7DA-4D36-AC9A-5ABDCC2E9C8D}"/>
    <cellStyle name="%60 - Vurgu3 13" xfId="293" xr:uid="{D6173FAD-5A83-4800-8B59-260421329821}"/>
    <cellStyle name="%60 - Vurgu3 14" xfId="313" xr:uid="{9336F4FF-767F-40F7-9B87-DF104539660B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0CB2400C-6E4B-4D63-8592-92A555B7F513}"/>
    <cellStyle name="%60 - Vurgu3 6" xfId="152" xr:uid="{6FC7A83D-401C-4A14-99C9-AC66FFC36EBC}"/>
    <cellStyle name="%60 - Vurgu3 7" xfId="172" xr:uid="{BCCFA349-265D-412E-BDA1-DE98BB6ADA5A}"/>
    <cellStyle name="%60 - Vurgu3 8" xfId="193" xr:uid="{07DB74C6-B215-409E-81DE-CEB29A202A58}"/>
    <cellStyle name="%60 - Vurgu3 9" xfId="213" xr:uid="{526DE675-0711-414D-9E5A-AD076EC7AB57}"/>
    <cellStyle name="%60 - Vurgu4" xfId="37" builtinId="44" customBuiltin="1"/>
    <cellStyle name="%60 - Vurgu4 10" xfId="236" xr:uid="{D03443B5-5E6B-446A-A65F-1E35F5DBF18A}"/>
    <cellStyle name="%60 - Vurgu4 11" xfId="256" xr:uid="{74D744ED-1F8E-4F63-92C6-B0ABA2DB05F0}"/>
    <cellStyle name="%60 - Vurgu4 12" xfId="276" xr:uid="{4720A72B-A82F-45C0-9F26-8874DE427036}"/>
    <cellStyle name="%60 - Vurgu4 13" xfId="296" xr:uid="{133ED8A5-DB84-4AC2-84CE-C71CF313DD5C}"/>
    <cellStyle name="%60 - Vurgu4 14" xfId="316" xr:uid="{A414B640-960C-4739-B88F-BBF2CDC75C8D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A9A78ADF-9B53-4696-A7B5-12250701352B}"/>
    <cellStyle name="%60 - Vurgu4 6" xfId="155" xr:uid="{0702CEE0-B56E-42A8-A42A-09021BA14D32}"/>
    <cellStyle name="%60 - Vurgu4 7" xfId="175" xr:uid="{0768B1DD-A80A-4522-891D-9DB0EA0116F8}"/>
    <cellStyle name="%60 - Vurgu4 8" xfId="196" xr:uid="{42E59589-AE5E-411F-90B8-0B9BF3D6221D}"/>
    <cellStyle name="%60 - Vurgu4 9" xfId="216" xr:uid="{E014AF55-6CD0-45EE-882E-6FCB7DAE962C}"/>
    <cellStyle name="%60 - Vurgu5" xfId="41" builtinId="48" customBuiltin="1"/>
    <cellStyle name="%60 - Vurgu5 10" xfId="239" xr:uid="{2B8126A2-1F3F-417A-AB9E-C96CA8CAEB1A}"/>
    <cellStyle name="%60 - Vurgu5 11" xfId="259" xr:uid="{A9AD8836-EC41-4514-81DB-FE0265BDF67C}"/>
    <cellStyle name="%60 - Vurgu5 12" xfId="279" xr:uid="{E7533592-49F5-4DB6-8298-CC0764150D97}"/>
    <cellStyle name="%60 - Vurgu5 13" xfId="299" xr:uid="{BAC2D6BE-C1AC-4E25-9644-E87342D6DAF3}"/>
    <cellStyle name="%60 - Vurgu5 14" xfId="319" xr:uid="{AC946C9F-FE7C-406D-B726-2029C8E8CF8B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10A08913-91A4-4474-B74B-C97535333789}"/>
    <cellStyle name="%60 - Vurgu5 6" xfId="158" xr:uid="{CA923D3F-F18E-4023-967A-F59DEF8A5A0E}"/>
    <cellStyle name="%60 - Vurgu5 7" xfId="178" xr:uid="{13B12471-C70E-4A6A-A86E-F94403144022}"/>
    <cellStyle name="%60 - Vurgu5 8" xfId="199" xr:uid="{8AF564A4-97DC-489B-A021-A3ECEDE60149}"/>
    <cellStyle name="%60 - Vurgu5 9" xfId="219" xr:uid="{D1C36E06-BA75-4DFF-8A6B-592FC0BF5E5D}"/>
    <cellStyle name="%60 - Vurgu6" xfId="45" builtinId="52" customBuiltin="1"/>
    <cellStyle name="%60 - Vurgu6 10" xfId="242" xr:uid="{CE96D68C-4502-44A4-BAC4-B3CADC3FE4E7}"/>
    <cellStyle name="%60 - Vurgu6 11" xfId="262" xr:uid="{96537BCC-4608-493A-A9B7-65BE62FD6D3A}"/>
    <cellStyle name="%60 - Vurgu6 12" xfId="282" xr:uid="{2DAA8D67-253F-494F-BEC3-42F2CB258705}"/>
    <cellStyle name="%60 - Vurgu6 13" xfId="302" xr:uid="{47B9602C-A250-4037-88B6-ACBB7D922421}"/>
    <cellStyle name="%60 - Vurgu6 14" xfId="322" xr:uid="{58A55ADE-4305-4D68-AD7E-BE1D255D4C3A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7D1BF0DF-5508-4E81-9917-939BCC8125FB}"/>
    <cellStyle name="%60 - Vurgu6 6" xfId="161" xr:uid="{B56DE65C-448E-4084-AFB2-F88097CF5995}"/>
    <cellStyle name="%60 - Vurgu6 7" xfId="181" xr:uid="{C4A125E8-4022-4AB9-8ED8-1BEC97FF9047}"/>
    <cellStyle name="%60 - Vurgu6 8" xfId="202" xr:uid="{17A74332-E541-411B-A218-0AF0760B393E}"/>
    <cellStyle name="%60 - Vurgu6 9" xfId="222" xr:uid="{5BB96E4F-C483-4605-8E9C-C94ACA1C42B2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562AA6A1-1C34-413B-B42D-4D7F22F5EB6F}"/>
    <cellStyle name="Normal 13" xfId="99" xr:uid="{980E355B-8256-4726-9F43-8B729176F81D}"/>
    <cellStyle name="Normal 14" xfId="142" xr:uid="{96AB2630-AE33-45FA-ACFB-CD1429BFEF82}"/>
    <cellStyle name="Normal 15" xfId="162" xr:uid="{755C877F-83FC-4D76-94E3-434701B8CA8C}"/>
    <cellStyle name="Normal 16" xfId="120" xr:uid="{77B6CD09-CBFB-47BE-93DD-1813ECF0F801}"/>
    <cellStyle name="Normal 17" xfId="121" xr:uid="{4A767B25-610C-435F-BAB6-344DF42A5499}"/>
    <cellStyle name="Normal 18" xfId="183" xr:uid="{87E199BF-B98A-4E8F-AC4E-F59620175101}"/>
    <cellStyle name="Normal 19" xfId="203" xr:uid="{3F1D3212-5C0F-41ED-A1DC-2D73DA1B71F5}"/>
    <cellStyle name="Normal 2" xfId="2" xr:uid="{4D17527B-1836-4D6A-B865-C7CCC3C69533}"/>
    <cellStyle name="Normal 2 2" xfId="71" xr:uid="{39F79879-444D-4DBB-A4AF-F7B0DFB7CA21}"/>
    <cellStyle name="Normal 20" xfId="223" xr:uid="{6FF5124D-C1EC-423E-9B9A-1BF6579FC4E2}"/>
    <cellStyle name="Normal 21" xfId="243" xr:uid="{B63B5673-352A-4264-A5CC-7C571975503F}"/>
    <cellStyle name="Normal 22" xfId="263" xr:uid="{DD85CF0F-4B9B-4CB8-AE2A-84FA08510486}"/>
    <cellStyle name="Normal 23" xfId="283" xr:uid="{9EA69A0C-B81A-430E-AB13-CCB7AFAC8A33}"/>
    <cellStyle name="Normal 24" xfId="303" xr:uid="{D2CE9F8B-AB0C-4AA9-9CFD-F65FDDD95CA0}"/>
    <cellStyle name="Normal 3" xfId="3" xr:uid="{13FD6B32-DACB-4C14-B0D2-DF32CA921F7E}"/>
    <cellStyle name="Normal 3 2" xfId="72" xr:uid="{4A341C05-07AF-413A-8E0E-09EE0EF76985}"/>
    <cellStyle name="Normal 33" xfId="182" xr:uid="{8D802621-85B0-459D-8213-53F4EF65D89F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4" xr:uid="{9B964600-FA45-49A0-A526-B236B8A486E2}"/>
    <cellStyle name="Not 11" xfId="224" xr:uid="{5F9C07B0-2B73-4B91-8971-F8D8FF371359}"/>
    <cellStyle name="Not 12" xfId="244" xr:uid="{9C4A69B5-DEB7-4693-90A5-81FA11C49D6C}"/>
    <cellStyle name="Not 13" xfId="264" xr:uid="{59CB9D69-6C4C-4834-A03F-B8BDC25184BB}"/>
    <cellStyle name="Not 14" xfId="284" xr:uid="{757AD36C-8D47-4192-B862-40B1F015C3E3}"/>
    <cellStyle name="Not 15" xfId="304" xr:uid="{F815A971-DE32-4596-AEE1-3E27A26A14A2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43927A5D-072C-4580-82C3-CBB573A83614}"/>
    <cellStyle name="Not 7" xfId="143" xr:uid="{F96285A2-E3E7-492A-A242-090713D50E9B}"/>
    <cellStyle name="Not 8" xfId="163" xr:uid="{C3979A6B-0F69-42DA-80F3-D78196E76D85}"/>
    <cellStyle name="Not 9" xfId="184" xr:uid="{B56189A0-08FA-4945-9229-A5BBE48BF8B2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5" t="s">
        <v>6</v>
      </c>
      <c r="N40" s="6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0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L65"/>
  <sheetViews>
    <sheetView zoomScale="85" zoomScaleNormal="85" workbookViewId="0">
      <selection activeCell="K10" sqref="K10"/>
    </sheetView>
  </sheetViews>
  <sheetFormatPr defaultRowHeight="15" x14ac:dyDescent="0.25"/>
  <cols>
    <col min="1" max="1" width="5.140625" customWidth="1"/>
    <col min="2" max="2" width="10.28515625" bestFit="1" customWidth="1"/>
    <col min="3" max="3" width="9.8554687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24" width="13.42578125" customWidth="1"/>
    <col min="25" max="39" width="10.85546875" customWidth="1"/>
    <col min="40" max="40" width="11.28515625" bestFit="1" customWidth="1"/>
    <col min="41" max="41" width="9.85546875" bestFit="1" customWidth="1"/>
    <col min="42" max="42" width="10.85546875" bestFit="1" customWidth="1"/>
    <col min="43" max="43" width="11.42578125" bestFit="1" customWidth="1"/>
    <col min="44" max="44" width="12.85546875" customWidth="1"/>
  </cols>
  <sheetData>
    <row r="1" spans="2:38" ht="15.75" thickBot="1" x14ac:dyDescent="0.3"/>
    <row r="2" spans="2:38" ht="26.2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O2" s="132" t="s">
        <v>47</v>
      </c>
      <c r="P2" s="133"/>
      <c r="Q2" s="133"/>
      <c r="R2" s="133"/>
      <c r="S2" s="133"/>
      <c r="T2" s="133"/>
      <c r="U2" s="133"/>
      <c r="V2" s="133"/>
      <c r="W2" s="134"/>
      <c r="Y2" s="26" t="s">
        <v>17</v>
      </c>
      <c r="Z2" s="26" t="s">
        <v>18</v>
      </c>
      <c r="AA2" s="26" t="s">
        <v>19</v>
      </c>
      <c r="AB2" s="26" t="s">
        <v>20</v>
      </c>
      <c r="AC2" s="26" t="s">
        <v>21</v>
      </c>
      <c r="AD2" s="26" t="s">
        <v>22</v>
      </c>
      <c r="AE2" s="26" t="s">
        <v>23</v>
      </c>
      <c r="AF2" s="26" t="s">
        <v>24</v>
      </c>
      <c r="AG2" s="26" t="s">
        <v>25</v>
      </c>
      <c r="AH2" s="26" t="s">
        <v>26</v>
      </c>
      <c r="AI2" s="26" t="s">
        <v>27</v>
      </c>
      <c r="AJ2" s="26" t="s">
        <v>28</v>
      </c>
      <c r="AK2" s="26" t="s">
        <v>29</v>
      </c>
      <c r="AL2" s="6">
        <f>SUM(AQ:AQ)</f>
        <v>0</v>
      </c>
    </row>
    <row r="3" spans="2:38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O3" s="27" t="s">
        <v>0</v>
      </c>
      <c r="P3" s="28" t="s">
        <v>30</v>
      </c>
      <c r="Q3" s="29" t="s">
        <v>31</v>
      </c>
      <c r="R3" s="30" t="s">
        <v>32</v>
      </c>
      <c r="S3" s="31" t="s">
        <v>2</v>
      </c>
      <c r="T3" s="32" t="s">
        <v>0</v>
      </c>
      <c r="U3" s="32"/>
      <c r="V3" s="29" t="s">
        <v>33</v>
      </c>
      <c r="W3" s="33" t="s">
        <v>2</v>
      </c>
    </row>
    <row r="4" spans="2:38" x14ac:dyDescent="0.25">
      <c r="B4" s="34">
        <v>45931</v>
      </c>
      <c r="C4" s="1">
        <v>2287</v>
      </c>
      <c r="D4" s="2"/>
      <c r="E4" s="35">
        <v>20.2</v>
      </c>
      <c r="F4" s="36">
        <f>E4*C4</f>
        <v>46197.4</v>
      </c>
      <c r="G4" s="37"/>
      <c r="H4" s="38" t="s">
        <v>4</v>
      </c>
      <c r="I4" s="39"/>
      <c r="J4" s="40">
        <f>'EYLÜL 2025'!J39*-1</f>
        <v>0</v>
      </c>
      <c r="O4" s="34">
        <v>45931</v>
      </c>
      <c r="P4" s="1"/>
      <c r="Q4" s="2"/>
      <c r="R4" s="35">
        <v>19</v>
      </c>
      <c r="S4" s="36">
        <f>R4*P4</f>
        <v>0</v>
      </c>
      <c r="T4" s="38"/>
      <c r="U4" s="38" t="s">
        <v>4</v>
      </c>
      <c r="V4" s="39"/>
      <c r="W4" s="40">
        <f>'EYLÜL 2025'!Y39*-1</f>
        <v>0</v>
      </c>
    </row>
    <row r="5" spans="2:38" x14ac:dyDescent="0.25">
      <c r="B5" s="34">
        <v>45932</v>
      </c>
      <c r="C5" s="1">
        <v>3020</v>
      </c>
      <c r="D5" s="2"/>
      <c r="E5" s="35">
        <v>20.2</v>
      </c>
      <c r="F5" s="36">
        <f t="shared" ref="F5:F35" si="0">E5*C5</f>
        <v>61004</v>
      </c>
      <c r="G5" s="9" t="s">
        <v>5</v>
      </c>
      <c r="H5" s="38"/>
      <c r="I5" s="39"/>
      <c r="J5" s="40">
        <v>17179.839999999997</v>
      </c>
      <c r="O5" s="34">
        <v>45932</v>
      </c>
      <c r="P5" s="1"/>
      <c r="Q5" s="2"/>
      <c r="R5" s="35">
        <v>19</v>
      </c>
      <c r="S5" s="36">
        <f t="shared" ref="S5:S34" si="1">R5*P5</f>
        <v>0</v>
      </c>
      <c r="T5" s="76" t="s">
        <v>5</v>
      </c>
      <c r="U5" s="38"/>
      <c r="V5" s="39"/>
      <c r="W5" s="40">
        <v>10195.24</v>
      </c>
    </row>
    <row r="6" spans="2:38" x14ac:dyDescent="0.25">
      <c r="B6" s="34">
        <v>45933</v>
      </c>
      <c r="C6" s="1">
        <v>2632</v>
      </c>
      <c r="D6" s="2"/>
      <c r="E6" s="35">
        <v>20.2</v>
      </c>
      <c r="F6" s="36">
        <f t="shared" si="0"/>
        <v>53166.400000000001</v>
      </c>
      <c r="G6" s="37" t="s">
        <v>42</v>
      </c>
      <c r="H6" s="38"/>
      <c r="I6" s="39"/>
      <c r="J6" s="40"/>
      <c r="O6" s="34">
        <v>45933</v>
      </c>
      <c r="P6" s="1"/>
      <c r="Q6" s="2"/>
      <c r="R6" s="35">
        <v>19</v>
      </c>
      <c r="S6" s="36">
        <f t="shared" si="1"/>
        <v>0</v>
      </c>
      <c r="T6" s="38" t="s">
        <v>42</v>
      </c>
      <c r="U6" s="38"/>
      <c r="V6" s="39"/>
      <c r="W6" s="40"/>
    </row>
    <row r="7" spans="2:38" x14ac:dyDescent="0.25">
      <c r="B7" s="34">
        <v>45934</v>
      </c>
      <c r="C7" s="1">
        <v>2811</v>
      </c>
      <c r="D7" s="2"/>
      <c r="E7" s="35">
        <v>20.2</v>
      </c>
      <c r="F7" s="36">
        <f t="shared" si="0"/>
        <v>56782.2</v>
      </c>
      <c r="G7" s="37" t="s">
        <v>43</v>
      </c>
      <c r="H7" s="38"/>
      <c r="I7" s="39"/>
      <c r="J7" s="40"/>
      <c r="O7" s="34">
        <v>45934</v>
      </c>
      <c r="P7" s="1"/>
      <c r="Q7" s="2"/>
      <c r="R7" s="35">
        <v>19</v>
      </c>
      <c r="S7" s="36">
        <f t="shared" si="1"/>
        <v>0</v>
      </c>
      <c r="T7" s="38" t="s">
        <v>43</v>
      </c>
      <c r="U7" s="38"/>
      <c r="V7" s="39"/>
      <c r="W7" s="40"/>
    </row>
    <row r="8" spans="2:38" x14ac:dyDescent="0.25">
      <c r="B8" s="34">
        <v>45935</v>
      </c>
      <c r="C8" s="1">
        <v>3085</v>
      </c>
      <c r="D8" s="2"/>
      <c r="E8" s="35">
        <v>20.2</v>
      </c>
      <c r="F8" s="36">
        <f t="shared" si="0"/>
        <v>62317</v>
      </c>
      <c r="G8" s="41"/>
      <c r="H8" s="42"/>
      <c r="I8" s="5"/>
      <c r="J8" s="43"/>
      <c r="O8" s="34">
        <v>45935</v>
      </c>
      <c r="P8" s="1"/>
      <c r="Q8" s="2"/>
      <c r="R8" s="35">
        <v>19</v>
      </c>
      <c r="S8" s="36">
        <f t="shared" si="1"/>
        <v>0</v>
      </c>
      <c r="T8" s="77">
        <v>45940</v>
      </c>
      <c r="U8" s="42" t="s">
        <v>45</v>
      </c>
      <c r="V8" s="5"/>
      <c r="W8" s="43">
        <v>1000000</v>
      </c>
    </row>
    <row r="9" spans="2:38" x14ac:dyDescent="0.25">
      <c r="B9" s="34">
        <v>45936</v>
      </c>
      <c r="C9" s="1">
        <v>2886</v>
      </c>
      <c r="D9" s="2"/>
      <c r="E9" s="35">
        <v>20.2</v>
      </c>
      <c r="F9" s="36">
        <f t="shared" si="0"/>
        <v>58297.2</v>
      </c>
      <c r="G9" s="41" t="s">
        <v>48</v>
      </c>
      <c r="H9" s="42"/>
      <c r="I9" s="5"/>
      <c r="J9" s="43">
        <v>-28154.94</v>
      </c>
      <c r="O9" s="34">
        <v>45936</v>
      </c>
      <c r="P9" s="1"/>
      <c r="Q9" s="2"/>
      <c r="R9" s="35">
        <v>19</v>
      </c>
      <c r="S9" s="36">
        <f t="shared" si="1"/>
        <v>0</v>
      </c>
      <c r="T9" s="77">
        <v>45944</v>
      </c>
      <c r="U9" s="42" t="s">
        <v>46</v>
      </c>
      <c r="V9" s="5"/>
      <c r="W9" s="43">
        <v>2000000</v>
      </c>
    </row>
    <row r="10" spans="2:38" x14ac:dyDescent="0.25">
      <c r="B10" s="34">
        <v>45937</v>
      </c>
      <c r="C10" s="1">
        <v>2791</v>
      </c>
      <c r="D10" s="2"/>
      <c r="E10" s="35">
        <v>20.2</v>
      </c>
      <c r="F10" s="36">
        <f t="shared" si="0"/>
        <v>56378.2</v>
      </c>
      <c r="G10" s="41">
        <v>45982</v>
      </c>
      <c r="H10" s="42" t="s">
        <v>46</v>
      </c>
      <c r="I10" s="5"/>
      <c r="J10" s="43">
        <v>1688726.9</v>
      </c>
      <c r="O10" s="34">
        <v>45937</v>
      </c>
      <c r="P10" s="1"/>
      <c r="Q10" s="2"/>
      <c r="R10" s="35">
        <v>19</v>
      </c>
      <c r="S10" s="36">
        <f t="shared" si="1"/>
        <v>0</v>
      </c>
      <c r="T10" s="77"/>
      <c r="U10" s="42"/>
      <c r="V10" s="5"/>
      <c r="W10" s="43"/>
    </row>
    <row r="11" spans="2:38" x14ac:dyDescent="0.25">
      <c r="B11" s="34">
        <v>45938</v>
      </c>
      <c r="C11" s="1">
        <v>2194</v>
      </c>
      <c r="D11" s="2"/>
      <c r="E11" s="35">
        <v>20.2</v>
      </c>
      <c r="F11" s="36">
        <f t="shared" si="0"/>
        <v>44318.799999999996</v>
      </c>
      <c r="G11" s="44"/>
      <c r="H11" s="42"/>
      <c r="I11" s="5"/>
      <c r="J11" s="43"/>
      <c r="O11" s="34">
        <v>45938</v>
      </c>
      <c r="P11" s="1"/>
      <c r="Q11" s="2"/>
      <c r="R11" s="35">
        <v>19</v>
      </c>
      <c r="S11" s="36">
        <f t="shared" si="1"/>
        <v>0</v>
      </c>
      <c r="T11" s="42"/>
      <c r="U11" s="42"/>
      <c r="V11" s="5"/>
      <c r="W11" s="43"/>
    </row>
    <row r="12" spans="2:38" x14ac:dyDescent="0.25">
      <c r="B12" s="34">
        <v>45939</v>
      </c>
      <c r="C12" s="1">
        <v>5260</v>
      </c>
      <c r="D12" s="2"/>
      <c r="E12" s="35">
        <v>20.2</v>
      </c>
      <c r="F12" s="36">
        <f t="shared" si="0"/>
        <v>106252</v>
      </c>
      <c r="G12" s="44"/>
      <c r="H12" s="42" t="s">
        <v>51</v>
      </c>
      <c r="I12" s="5"/>
      <c r="J12" s="43">
        <v>2570.652</v>
      </c>
      <c r="O12" s="34">
        <v>45939</v>
      </c>
      <c r="P12" s="1"/>
      <c r="Q12" s="2"/>
      <c r="R12" s="35">
        <v>19</v>
      </c>
      <c r="S12" s="36">
        <f t="shared" si="1"/>
        <v>0</v>
      </c>
      <c r="T12" s="42"/>
      <c r="U12" s="42"/>
      <c r="V12" s="5"/>
      <c r="W12" s="43"/>
    </row>
    <row r="13" spans="2:38" x14ac:dyDescent="0.25">
      <c r="B13" s="34">
        <v>45940</v>
      </c>
      <c r="C13" s="1">
        <v>5225</v>
      </c>
      <c r="D13" s="2"/>
      <c r="E13" s="35">
        <v>20.2</v>
      </c>
      <c r="F13" s="36">
        <f t="shared" si="0"/>
        <v>105545</v>
      </c>
      <c r="G13" s="44"/>
      <c r="H13" s="42"/>
      <c r="I13" s="5"/>
      <c r="J13" s="43"/>
      <c r="L13" s="67"/>
      <c r="M13" s="67"/>
      <c r="N13" s="67"/>
      <c r="O13" s="34">
        <v>45940</v>
      </c>
      <c r="P13" s="1"/>
      <c r="Q13" s="2"/>
      <c r="R13" s="35">
        <v>19</v>
      </c>
      <c r="S13" s="36">
        <f t="shared" si="1"/>
        <v>0</v>
      </c>
      <c r="T13" s="42"/>
      <c r="U13" s="42"/>
      <c r="V13" s="5"/>
      <c r="W13" s="43"/>
      <c r="X13" s="67"/>
      <c r="Y13" s="67"/>
      <c r="Z13" s="67"/>
      <c r="AA13" s="67"/>
      <c r="AB13" s="68"/>
    </row>
    <row r="14" spans="2:38" x14ac:dyDescent="0.25">
      <c r="B14" s="34">
        <v>45941</v>
      </c>
      <c r="C14" s="1">
        <v>4295</v>
      </c>
      <c r="D14" s="2"/>
      <c r="E14" s="35">
        <v>20.2</v>
      </c>
      <c r="F14" s="36">
        <f t="shared" si="0"/>
        <v>86759</v>
      </c>
      <c r="G14" s="44"/>
      <c r="H14" s="42"/>
      <c r="I14" s="5"/>
      <c r="J14" s="43"/>
      <c r="L14" s="67"/>
      <c r="M14" s="67"/>
      <c r="N14" s="67"/>
      <c r="O14" s="34">
        <v>45941</v>
      </c>
      <c r="P14" s="1"/>
      <c r="Q14" s="2"/>
      <c r="R14" s="35">
        <v>19</v>
      </c>
      <c r="S14" s="36">
        <f t="shared" si="1"/>
        <v>0</v>
      </c>
      <c r="T14" s="42"/>
      <c r="U14" s="42"/>
      <c r="V14" s="5"/>
      <c r="W14" s="43"/>
      <c r="X14" s="67"/>
      <c r="Y14" s="67"/>
      <c r="Z14" s="67"/>
      <c r="AA14" s="67"/>
      <c r="AB14" s="68"/>
    </row>
    <row r="15" spans="2:38" x14ac:dyDescent="0.25">
      <c r="B15" s="34">
        <v>45942</v>
      </c>
      <c r="C15" s="1">
        <v>5209</v>
      </c>
      <c r="D15" s="2"/>
      <c r="E15" s="35">
        <v>20.2</v>
      </c>
      <c r="F15" s="36">
        <f t="shared" si="0"/>
        <v>105221.8</v>
      </c>
      <c r="G15" s="44"/>
      <c r="H15" s="42"/>
      <c r="I15" s="5"/>
      <c r="J15" s="43"/>
      <c r="L15" s="67"/>
      <c r="M15" s="67"/>
      <c r="N15" s="67"/>
      <c r="O15" s="34">
        <v>45942</v>
      </c>
      <c r="P15" s="1"/>
      <c r="Q15" s="2"/>
      <c r="R15" s="35">
        <v>19</v>
      </c>
      <c r="S15" s="36">
        <f t="shared" si="1"/>
        <v>0</v>
      </c>
      <c r="T15" s="42"/>
      <c r="U15" s="42"/>
      <c r="V15" s="5"/>
      <c r="W15" s="43"/>
      <c r="X15" s="67"/>
      <c r="Y15" s="67"/>
      <c r="Z15" s="67"/>
      <c r="AA15" s="67"/>
      <c r="AB15" s="68"/>
    </row>
    <row r="16" spans="2:38" x14ac:dyDescent="0.25">
      <c r="B16" s="34">
        <v>45943</v>
      </c>
      <c r="C16" s="1">
        <v>5207</v>
      </c>
      <c r="D16" s="2"/>
      <c r="E16" s="35">
        <v>20.2</v>
      </c>
      <c r="F16" s="36">
        <f t="shared" si="0"/>
        <v>105181.4</v>
      </c>
      <c r="G16" s="44"/>
      <c r="H16" s="42"/>
      <c r="I16" s="5"/>
      <c r="J16" s="43"/>
      <c r="L16" s="67"/>
      <c r="M16" s="67"/>
      <c r="N16" s="67"/>
      <c r="O16" s="34">
        <v>45943</v>
      </c>
      <c r="P16" s="1"/>
      <c r="Q16" s="2"/>
      <c r="R16" s="35">
        <v>19</v>
      </c>
      <c r="S16" s="36">
        <f t="shared" si="1"/>
        <v>0</v>
      </c>
      <c r="T16" s="42"/>
      <c r="U16" s="42"/>
      <c r="V16" s="5"/>
      <c r="W16" s="43"/>
      <c r="X16" s="67"/>
      <c r="Y16" s="67"/>
      <c r="Z16" s="67"/>
      <c r="AA16" s="67"/>
      <c r="AB16" s="68"/>
    </row>
    <row r="17" spans="2:28" x14ac:dyDescent="0.25">
      <c r="B17" s="34">
        <v>45944</v>
      </c>
      <c r="C17" s="1">
        <v>4632</v>
      </c>
      <c r="D17" s="2"/>
      <c r="E17" s="35">
        <v>20.2</v>
      </c>
      <c r="F17" s="36">
        <f t="shared" si="0"/>
        <v>93566.399999999994</v>
      </c>
      <c r="G17" s="44"/>
      <c r="H17" s="42"/>
      <c r="I17" s="5"/>
      <c r="J17" s="43"/>
      <c r="L17" s="67"/>
      <c r="M17" s="67"/>
      <c r="N17" s="67"/>
      <c r="O17" s="34">
        <v>45944</v>
      </c>
      <c r="P17" s="1"/>
      <c r="Q17" s="2"/>
      <c r="R17" s="35">
        <v>19</v>
      </c>
      <c r="S17" s="36">
        <f t="shared" si="1"/>
        <v>0</v>
      </c>
      <c r="T17" s="42"/>
      <c r="U17" s="42"/>
      <c r="V17" s="5"/>
      <c r="W17" s="43"/>
      <c r="X17" s="67"/>
      <c r="Y17" s="67"/>
      <c r="Z17" s="67"/>
      <c r="AA17" s="67"/>
      <c r="AB17" s="68"/>
    </row>
    <row r="18" spans="2:28" x14ac:dyDescent="0.25">
      <c r="B18" s="34">
        <v>45945</v>
      </c>
      <c r="C18" s="1">
        <v>4536</v>
      </c>
      <c r="D18" s="2"/>
      <c r="E18" s="35">
        <v>20.2</v>
      </c>
      <c r="F18" s="36">
        <f t="shared" si="0"/>
        <v>91627.199999999997</v>
      </c>
      <c r="G18" s="44"/>
      <c r="H18" s="42"/>
      <c r="I18" s="5"/>
      <c r="J18" s="43"/>
      <c r="L18" s="67"/>
      <c r="M18" s="67"/>
      <c r="N18" s="67"/>
      <c r="O18" s="34">
        <v>45945</v>
      </c>
      <c r="P18" s="1"/>
      <c r="Q18" s="2"/>
      <c r="R18" s="35">
        <v>19</v>
      </c>
      <c r="S18" s="36">
        <f t="shared" si="1"/>
        <v>0</v>
      </c>
      <c r="T18" s="42"/>
      <c r="U18" s="42"/>
      <c r="V18" s="5"/>
      <c r="W18" s="43"/>
      <c r="X18" s="67"/>
      <c r="Y18" s="67"/>
      <c r="Z18" s="67"/>
      <c r="AA18" s="67"/>
      <c r="AB18" s="68"/>
    </row>
    <row r="19" spans="2:28" x14ac:dyDescent="0.25">
      <c r="B19" s="34">
        <v>45946</v>
      </c>
      <c r="C19" s="1">
        <v>4634</v>
      </c>
      <c r="D19" s="2"/>
      <c r="E19" s="35">
        <v>20.2</v>
      </c>
      <c r="F19" s="36">
        <f t="shared" si="0"/>
        <v>93606.8</v>
      </c>
      <c r="G19" s="44"/>
      <c r="H19" s="42"/>
      <c r="I19" s="5"/>
      <c r="J19" s="43"/>
      <c r="L19" s="67"/>
      <c r="M19" s="67"/>
      <c r="N19" s="67"/>
      <c r="O19" s="34">
        <v>45946</v>
      </c>
      <c r="P19" s="1"/>
      <c r="Q19" s="2"/>
      <c r="R19" s="35">
        <v>19</v>
      </c>
      <c r="S19" s="36">
        <f t="shared" si="1"/>
        <v>0</v>
      </c>
      <c r="T19" s="42"/>
      <c r="U19" s="42"/>
      <c r="V19" s="5"/>
      <c r="W19" s="43"/>
      <c r="X19" s="67"/>
      <c r="Y19" s="67"/>
      <c r="Z19" s="67"/>
      <c r="AA19" s="67"/>
      <c r="AB19" s="68"/>
    </row>
    <row r="20" spans="2:28" x14ac:dyDescent="0.25">
      <c r="B20" s="34">
        <v>45947</v>
      </c>
      <c r="C20" s="1">
        <v>4620</v>
      </c>
      <c r="D20" s="2"/>
      <c r="E20" s="35">
        <v>20.2</v>
      </c>
      <c r="F20" s="36">
        <f t="shared" si="0"/>
        <v>93324</v>
      </c>
      <c r="G20" s="44"/>
      <c r="H20" s="42"/>
      <c r="I20" s="5"/>
      <c r="J20" s="43"/>
      <c r="O20" s="34">
        <v>45947</v>
      </c>
      <c r="P20" s="1"/>
      <c r="Q20" s="2"/>
      <c r="R20" s="35">
        <v>19</v>
      </c>
      <c r="S20" s="36">
        <f t="shared" si="1"/>
        <v>0</v>
      </c>
      <c r="T20" s="42"/>
      <c r="U20" s="42"/>
      <c r="V20" s="5"/>
      <c r="W20" s="43"/>
    </row>
    <row r="21" spans="2:28" x14ac:dyDescent="0.25">
      <c r="B21" s="34">
        <v>45948</v>
      </c>
      <c r="C21" s="1">
        <v>4488</v>
      </c>
      <c r="D21" s="2"/>
      <c r="E21" s="35">
        <v>20.2</v>
      </c>
      <c r="F21" s="36">
        <f t="shared" si="0"/>
        <v>90657.599999999991</v>
      </c>
      <c r="G21" s="44"/>
      <c r="H21" s="42"/>
      <c r="I21" s="5"/>
      <c r="J21" s="43"/>
      <c r="O21" s="34">
        <v>45948</v>
      </c>
      <c r="P21" s="1"/>
      <c r="Q21" s="2"/>
      <c r="R21" s="35">
        <v>19</v>
      </c>
      <c r="S21" s="36">
        <f t="shared" si="1"/>
        <v>0</v>
      </c>
      <c r="T21" s="42"/>
      <c r="U21" s="42"/>
      <c r="V21" s="5"/>
      <c r="W21" s="43"/>
    </row>
    <row r="22" spans="2:28" x14ac:dyDescent="0.25">
      <c r="B22" s="34">
        <v>45949</v>
      </c>
      <c r="C22" s="1">
        <v>4666</v>
      </c>
      <c r="D22" s="2"/>
      <c r="E22" s="35">
        <v>20.2</v>
      </c>
      <c r="F22" s="36">
        <f t="shared" si="0"/>
        <v>94253.2</v>
      </c>
      <c r="G22" s="44"/>
      <c r="H22" s="42"/>
      <c r="I22" s="5"/>
      <c r="J22" s="43"/>
      <c r="O22" s="34">
        <v>45949</v>
      </c>
      <c r="P22" s="1"/>
      <c r="Q22" s="2"/>
      <c r="R22" s="35">
        <v>19</v>
      </c>
      <c r="S22" s="36">
        <f t="shared" si="1"/>
        <v>0</v>
      </c>
      <c r="T22" s="42"/>
      <c r="U22" s="42"/>
      <c r="V22" s="5"/>
      <c r="W22" s="43"/>
    </row>
    <row r="23" spans="2:28" x14ac:dyDescent="0.25">
      <c r="B23" s="34">
        <v>45950</v>
      </c>
      <c r="C23" s="1">
        <v>4951</v>
      </c>
      <c r="D23" s="2"/>
      <c r="E23" s="35">
        <v>20.2</v>
      </c>
      <c r="F23" s="36">
        <f t="shared" si="0"/>
        <v>100010.2</v>
      </c>
      <c r="G23" s="44"/>
      <c r="H23" s="42"/>
      <c r="I23" s="5"/>
      <c r="J23" s="43"/>
      <c r="O23" s="34">
        <v>45950</v>
      </c>
      <c r="P23" s="1"/>
      <c r="Q23" s="2"/>
      <c r="R23" s="35">
        <v>19</v>
      </c>
      <c r="S23" s="36">
        <f t="shared" si="1"/>
        <v>0</v>
      </c>
      <c r="T23" s="42"/>
      <c r="U23" s="42"/>
      <c r="V23" s="5"/>
      <c r="W23" s="43"/>
    </row>
    <row r="24" spans="2:28" x14ac:dyDescent="0.25">
      <c r="B24" s="34">
        <v>45951</v>
      </c>
      <c r="C24" s="1">
        <v>4942</v>
      </c>
      <c r="D24" s="2"/>
      <c r="E24" s="35">
        <v>20.2</v>
      </c>
      <c r="F24" s="36">
        <f t="shared" si="0"/>
        <v>99828.4</v>
      </c>
      <c r="G24" s="44"/>
      <c r="H24" s="42"/>
      <c r="I24" s="5"/>
      <c r="J24" s="43"/>
      <c r="O24" s="34">
        <v>45951</v>
      </c>
      <c r="P24" s="1"/>
      <c r="Q24" s="2"/>
      <c r="R24" s="35">
        <v>19</v>
      </c>
      <c r="S24" s="36">
        <f t="shared" si="1"/>
        <v>0</v>
      </c>
      <c r="T24" s="42"/>
      <c r="U24" s="42"/>
      <c r="V24" s="5"/>
      <c r="W24" s="43"/>
    </row>
    <row r="25" spans="2:28" x14ac:dyDescent="0.25">
      <c r="B25" s="34">
        <v>45952</v>
      </c>
      <c r="C25" s="1">
        <v>5122</v>
      </c>
      <c r="D25" s="2"/>
      <c r="E25" s="35">
        <v>20.2</v>
      </c>
      <c r="F25" s="36">
        <f t="shared" si="0"/>
        <v>103464.4</v>
      </c>
      <c r="G25" s="44"/>
      <c r="H25" s="42"/>
      <c r="I25" s="5"/>
      <c r="J25" s="43"/>
      <c r="O25" s="34">
        <v>45952</v>
      </c>
      <c r="P25" s="1"/>
      <c r="Q25" s="2"/>
      <c r="R25" s="35">
        <v>19</v>
      </c>
      <c r="S25" s="36">
        <f t="shared" si="1"/>
        <v>0</v>
      </c>
      <c r="T25" s="42"/>
      <c r="U25" s="42"/>
      <c r="V25" s="5"/>
      <c r="W25" s="43"/>
    </row>
    <row r="26" spans="2:28" x14ac:dyDescent="0.25">
      <c r="B26" s="34">
        <v>45953</v>
      </c>
      <c r="C26" s="1">
        <v>4497</v>
      </c>
      <c r="D26" s="2"/>
      <c r="E26" s="35">
        <v>20.2</v>
      </c>
      <c r="F26" s="36">
        <f t="shared" si="0"/>
        <v>90839.4</v>
      </c>
      <c r="G26" s="44"/>
      <c r="H26" s="42"/>
      <c r="I26" s="5"/>
      <c r="J26" s="43"/>
      <c r="O26" s="34">
        <v>45953</v>
      </c>
      <c r="P26" s="1"/>
      <c r="Q26" s="2"/>
      <c r="R26" s="35">
        <v>19</v>
      </c>
      <c r="S26" s="36">
        <f t="shared" si="1"/>
        <v>0</v>
      </c>
      <c r="T26" s="42"/>
      <c r="U26" s="42"/>
      <c r="V26" s="5"/>
      <c r="W26" s="43"/>
    </row>
    <row r="27" spans="2:28" x14ac:dyDescent="0.25">
      <c r="B27" s="34">
        <v>45954</v>
      </c>
      <c r="C27" s="1">
        <v>4707</v>
      </c>
      <c r="D27" s="2"/>
      <c r="E27" s="35">
        <v>20.2</v>
      </c>
      <c r="F27" s="36">
        <f t="shared" si="0"/>
        <v>95081.4</v>
      </c>
      <c r="G27" s="44"/>
      <c r="H27" s="42"/>
      <c r="I27" s="5"/>
      <c r="J27" s="43"/>
      <c r="O27" s="34">
        <v>45954</v>
      </c>
      <c r="P27" s="1"/>
      <c r="Q27" s="2"/>
      <c r="R27" s="35">
        <v>19</v>
      </c>
      <c r="S27" s="36">
        <f t="shared" si="1"/>
        <v>0</v>
      </c>
      <c r="T27" s="42"/>
      <c r="U27" s="42"/>
      <c r="V27" s="5"/>
      <c r="W27" s="43"/>
    </row>
    <row r="28" spans="2:28" x14ac:dyDescent="0.25">
      <c r="B28" s="34">
        <v>45955</v>
      </c>
      <c r="C28" s="1">
        <v>4856</v>
      </c>
      <c r="D28" s="2"/>
      <c r="E28" s="35">
        <v>20.2</v>
      </c>
      <c r="F28" s="36">
        <f t="shared" si="0"/>
        <v>98091.199999999997</v>
      </c>
      <c r="G28" s="44"/>
      <c r="H28" s="42"/>
      <c r="I28" s="5"/>
      <c r="J28" s="43"/>
      <c r="O28" s="34">
        <v>45955</v>
      </c>
      <c r="P28" s="1"/>
      <c r="Q28" s="2"/>
      <c r="R28" s="35">
        <v>19</v>
      </c>
      <c r="S28" s="36">
        <f t="shared" si="1"/>
        <v>0</v>
      </c>
      <c r="T28" s="42"/>
      <c r="U28" s="42"/>
      <c r="V28" s="5"/>
      <c r="W28" s="43"/>
    </row>
    <row r="29" spans="2:28" x14ac:dyDescent="0.25">
      <c r="B29" s="34">
        <v>45956</v>
      </c>
      <c r="C29" s="1">
        <v>4372</v>
      </c>
      <c r="D29" s="2"/>
      <c r="E29" s="35">
        <v>20.2</v>
      </c>
      <c r="F29" s="36">
        <f t="shared" si="0"/>
        <v>88314.4</v>
      </c>
      <c r="G29" s="44"/>
      <c r="H29" s="42"/>
      <c r="I29" s="5"/>
      <c r="J29" s="43"/>
      <c r="O29" s="34">
        <v>45956</v>
      </c>
      <c r="P29" s="1"/>
      <c r="Q29" s="2"/>
      <c r="R29" s="35">
        <v>19</v>
      </c>
      <c r="S29" s="36">
        <f t="shared" si="1"/>
        <v>0</v>
      </c>
      <c r="T29" s="42"/>
      <c r="U29" s="42"/>
      <c r="V29" s="5"/>
      <c r="W29" s="43"/>
    </row>
    <row r="30" spans="2:28" x14ac:dyDescent="0.25">
      <c r="B30" s="34">
        <v>45957</v>
      </c>
      <c r="C30" s="1">
        <v>4695</v>
      </c>
      <c r="D30" s="2"/>
      <c r="E30" s="35">
        <v>20.2</v>
      </c>
      <c r="F30" s="36">
        <f t="shared" si="0"/>
        <v>94839</v>
      </c>
      <c r="G30" s="44"/>
      <c r="H30" s="42"/>
      <c r="I30" s="5"/>
      <c r="J30" s="43"/>
      <c r="O30" s="34">
        <v>45957</v>
      </c>
      <c r="P30" s="1"/>
      <c r="Q30" s="2"/>
      <c r="R30" s="35">
        <v>19</v>
      </c>
      <c r="S30" s="36">
        <f t="shared" si="1"/>
        <v>0</v>
      </c>
      <c r="T30" s="42"/>
      <c r="U30" s="42"/>
      <c r="V30" s="5"/>
      <c r="W30" s="43"/>
    </row>
    <row r="31" spans="2:28" x14ac:dyDescent="0.25">
      <c r="B31" s="34">
        <v>45958</v>
      </c>
      <c r="C31" s="1">
        <v>4503</v>
      </c>
      <c r="D31" s="2"/>
      <c r="E31" s="35">
        <v>20.2</v>
      </c>
      <c r="F31" s="36">
        <f t="shared" si="0"/>
        <v>90960.599999999991</v>
      </c>
      <c r="G31" s="44"/>
      <c r="H31" s="42"/>
      <c r="I31" s="5"/>
      <c r="J31" s="43"/>
      <c r="O31" s="34">
        <v>45958</v>
      </c>
      <c r="P31" s="1"/>
      <c r="Q31" s="2"/>
      <c r="R31" s="35">
        <v>19</v>
      </c>
      <c r="S31" s="36">
        <f t="shared" si="1"/>
        <v>0</v>
      </c>
      <c r="T31" s="42"/>
      <c r="U31" s="42"/>
      <c r="V31" s="5"/>
      <c r="W31" s="43"/>
    </row>
    <row r="32" spans="2:28" x14ac:dyDescent="0.25">
      <c r="B32" s="34">
        <v>45959</v>
      </c>
      <c r="C32" s="1">
        <v>4752</v>
      </c>
      <c r="D32" s="2"/>
      <c r="E32" s="35">
        <v>20.2</v>
      </c>
      <c r="F32" s="36">
        <f t="shared" si="0"/>
        <v>95990.399999999994</v>
      </c>
      <c r="G32" s="44"/>
      <c r="H32" s="42"/>
      <c r="I32" s="5"/>
      <c r="J32" s="43"/>
      <c r="O32" s="34">
        <v>45959</v>
      </c>
      <c r="P32" s="1"/>
      <c r="Q32" s="2"/>
      <c r="R32" s="35">
        <v>19</v>
      </c>
      <c r="S32" s="36">
        <f t="shared" si="1"/>
        <v>0</v>
      </c>
      <c r="T32" s="42"/>
      <c r="U32" s="42"/>
      <c r="V32" s="5"/>
      <c r="W32" s="43"/>
    </row>
    <row r="33" spans="2:27" x14ac:dyDescent="0.25">
      <c r="B33" s="34">
        <v>45960</v>
      </c>
      <c r="C33" s="1">
        <v>4901</v>
      </c>
      <c r="D33" s="2"/>
      <c r="E33" s="35">
        <v>20.2</v>
      </c>
      <c r="F33" s="36">
        <f t="shared" si="0"/>
        <v>99000.2</v>
      </c>
      <c r="G33" s="44"/>
      <c r="H33" s="42"/>
      <c r="I33" s="5"/>
      <c r="J33" s="43"/>
      <c r="O33" s="34">
        <v>45960</v>
      </c>
      <c r="P33" s="1"/>
      <c r="Q33" s="2"/>
      <c r="R33" s="35">
        <v>19</v>
      </c>
      <c r="S33" s="36">
        <f t="shared" si="1"/>
        <v>0</v>
      </c>
      <c r="T33" s="42"/>
      <c r="U33" s="42"/>
      <c r="V33" s="5"/>
      <c r="W33" s="43"/>
    </row>
    <row r="34" spans="2:27" x14ac:dyDescent="0.25">
      <c r="B34" s="34">
        <v>45961</v>
      </c>
      <c r="C34" s="8">
        <v>4042</v>
      </c>
      <c r="D34" s="46"/>
      <c r="E34" s="35">
        <v>20.2</v>
      </c>
      <c r="F34" s="48">
        <f t="shared" si="0"/>
        <v>81648.399999999994</v>
      </c>
      <c r="G34" s="49"/>
      <c r="H34" s="50"/>
      <c r="I34" s="51"/>
      <c r="J34" s="52"/>
      <c r="O34" s="34">
        <v>45961</v>
      </c>
      <c r="P34" s="1">
        <v>48543</v>
      </c>
      <c r="Q34" s="2"/>
      <c r="R34" s="35">
        <v>19</v>
      </c>
      <c r="S34" s="36">
        <f t="shared" si="1"/>
        <v>922317</v>
      </c>
      <c r="T34" s="50"/>
      <c r="U34" s="50"/>
      <c r="V34" s="51"/>
      <c r="W34" s="52"/>
    </row>
    <row r="35" spans="2:27" ht="15.75" thickBot="1" x14ac:dyDescent="0.3">
      <c r="B35" s="74" t="s">
        <v>50</v>
      </c>
      <c r="C35" s="75">
        <v>-48543</v>
      </c>
      <c r="D35" s="69"/>
      <c r="E35" s="35">
        <v>20.2</v>
      </c>
      <c r="F35" s="70">
        <f t="shared" si="0"/>
        <v>-980568.6</v>
      </c>
      <c r="G35" s="71"/>
      <c r="H35" s="71"/>
      <c r="I35" s="72"/>
      <c r="J35" s="73"/>
      <c r="O35" s="78"/>
      <c r="P35" s="79"/>
      <c r="Q35" s="80"/>
      <c r="R35" s="81"/>
      <c r="S35" s="82"/>
      <c r="T35" s="71"/>
      <c r="U35" s="71"/>
      <c r="V35" s="72"/>
      <c r="W35" s="73"/>
    </row>
    <row r="36" spans="2:27" x14ac:dyDescent="0.25">
      <c r="B36" s="53" t="s">
        <v>34</v>
      </c>
      <c r="C36" s="54">
        <f>SUM(C4:C35)</f>
        <v>82275</v>
      </c>
      <c r="D36" s="55">
        <f>SUM(D4:D34)</f>
        <v>0</v>
      </c>
      <c r="E36" s="56"/>
      <c r="F36" s="57" t="s">
        <v>2</v>
      </c>
      <c r="G36" s="58"/>
      <c r="H36" s="127" t="s">
        <v>35</v>
      </c>
      <c r="I36" s="127"/>
      <c r="J36" s="59">
        <f>SUM(J4:J34)</f>
        <v>1680322.4519999998</v>
      </c>
      <c r="O36" s="53" t="s">
        <v>34</v>
      </c>
      <c r="P36" s="54">
        <f>SUM(P4:P34)</f>
        <v>48543</v>
      </c>
      <c r="Q36" s="55">
        <f>SUM(Q4:Q34)</f>
        <v>0</v>
      </c>
      <c r="R36" s="56"/>
      <c r="S36" s="57" t="s">
        <v>2</v>
      </c>
      <c r="T36" s="58"/>
      <c r="U36" s="127" t="s">
        <v>35</v>
      </c>
      <c r="V36" s="127"/>
      <c r="W36" s="59">
        <f>SUM(W4:W34)</f>
        <v>3010195.24</v>
      </c>
    </row>
    <row r="37" spans="2:27" x14ac:dyDescent="0.25">
      <c r="B37" s="60" t="s">
        <v>36</v>
      </c>
      <c r="C37" s="2"/>
      <c r="D37" s="2"/>
      <c r="E37" s="35"/>
      <c r="F37" s="36">
        <f>(C37+D37)*E4</f>
        <v>0</v>
      </c>
      <c r="G37" s="42"/>
      <c r="H37" s="128" t="s">
        <v>37</v>
      </c>
      <c r="I37" s="128"/>
      <c r="J37" s="43">
        <f>F37+F38</f>
        <v>1661954.9999999995</v>
      </c>
      <c r="L37" s="3">
        <f>J37-J4-J5-J6</f>
        <v>1644775.1599999995</v>
      </c>
      <c r="M37" s="3"/>
      <c r="N37" s="3"/>
      <c r="O37" s="60" t="s">
        <v>36</v>
      </c>
      <c r="P37" s="2"/>
      <c r="Q37" s="2"/>
      <c r="R37" s="35"/>
      <c r="S37" s="36">
        <f>(P37+Q37)*R4</f>
        <v>0</v>
      </c>
      <c r="T37" s="42"/>
      <c r="U37" s="128" t="s">
        <v>37</v>
      </c>
      <c r="V37" s="128"/>
      <c r="W37" s="43">
        <f>S37+S38</f>
        <v>922317</v>
      </c>
      <c r="X37" s="3"/>
      <c r="Y37" s="3"/>
      <c r="Z37" s="3"/>
      <c r="AA37" s="3"/>
    </row>
    <row r="38" spans="2:27" x14ac:dyDescent="0.25">
      <c r="B38" s="60" t="s">
        <v>38</v>
      </c>
      <c r="C38" s="61">
        <f>C36</f>
        <v>82275</v>
      </c>
      <c r="D38" s="2">
        <f>D36/1.03</f>
        <v>0</v>
      </c>
      <c r="E38" s="35"/>
      <c r="F38" s="36">
        <f>SUM(F4:F37)</f>
        <v>1661954.9999999995</v>
      </c>
      <c r="G38" s="42"/>
      <c r="H38" s="39" t="s">
        <v>41</v>
      </c>
      <c r="I38" s="39"/>
      <c r="J38" s="40"/>
      <c r="O38" s="60" t="s">
        <v>38</v>
      </c>
      <c r="P38" s="61">
        <f>P36</f>
        <v>48543</v>
      </c>
      <c r="Q38" s="2">
        <f>Q36/1.03</f>
        <v>0</v>
      </c>
      <c r="R38" s="35"/>
      <c r="S38" s="36">
        <f>SUM(S4:S37)</f>
        <v>922317</v>
      </c>
      <c r="T38" s="42"/>
      <c r="U38" s="39" t="s">
        <v>41</v>
      </c>
      <c r="V38" s="39"/>
      <c r="W38" s="40">
        <v>4134.59</v>
      </c>
    </row>
    <row r="39" spans="2:27" x14ac:dyDescent="0.25">
      <c r="B39" s="60"/>
      <c r="C39" s="2"/>
      <c r="D39" s="5"/>
      <c r="E39" s="35"/>
      <c r="F39" s="36"/>
      <c r="G39" s="42"/>
      <c r="H39" s="39" t="s">
        <v>3</v>
      </c>
      <c r="I39" s="39"/>
      <c r="J39" s="40">
        <v>15796.8</v>
      </c>
      <c r="O39" s="60"/>
      <c r="P39" s="2"/>
      <c r="Q39" s="5"/>
      <c r="R39" s="35"/>
      <c r="S39" s="36"/>
      <c r="T39" s="42"/>
      <c r="U39" s="39" t="s">
        <v>3</v>
      </c>
      <c r="V39" s="39"/>
      <c r="W39" s="40"/>
    </row>
    <row r="40" spans="2:27" ht="15.75" thickBot="1" x14ac:dyDescent="0.3">
      <c r="B40" s="129" t="s">
        <v>39</v>
      </c>
      <c r="C40" s="130"/>
      <c r="D40" s="62"/>
      <c r="E40" s="63"/>
      <c r="F40" s="64"/>
      <c r="G40" s="65"/>
      <c r="H40" s="131" t="s">
        <v>40</v>
      </c>
      <c r="I40" s="131"/>
      <c r="J40" s="66">
        <f>J37+J38+J39-J36</f>
        <v>-2570.6520000002347</v>
      </c>
      <c r="O40" s="129" t="s">
        <v>39</v>
      </c>
      <c r="P40" s="130"/>
      <c r="Q40" s="62"/>
      <c r="R40" s="63"/>
      <c r="S40" s="64"/>
      <c r="T40" s="65"/>
      <c r="U40" s="131" t="s">
        <v>40</v>
      </c>
      <c r="V40" s="131"/>
      <c r="W40" s="66">
        <f>W37+W38+W39-W36</f>
        <v>-2083743.6500000004</v>
      </c>
    </row>
    <row r="41" spans="2:27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O41" s="121"/>
      <c r="P41" s="122"/>
      <c r="Q41" s="122"/>
      <c r="R41" s="122"/>
      <c r="S41" s="122"/>
      <c r="T41" s="122"/>
      <c r="U41" s="122"/>
      <c r="V41" s="122"/>
      <c r="W41" s="123"/>
    </row>
    <row r="42" spans="2:27" ht="15.75" thickBot="1" x14ac:dyDescent="0.3">
      <c r="B42" s="121"/>
      <c r="C42" s="122"/>
      <c r="D42" s="122"/>
      <c r="E42" s="122"/>
      <c r="F42" s="122"/>
      <c r="G42" s="122"/>
      <c r="H42" s="122"/>
      <c r="I42" s="122"/>
      <c r="J42" s="123"/>
      <c r="O42" s="121"/>
      <c r="P42" s="122"/>
      <c r="Q42" s="122"/>
      <c r="R42" s="122"/>
      <c r="S42" s="122"/>
      <c r="T42" s="122"/>
      <c r="U42" s="122"/>
      <c r="V42" s="122"/>
      <c r="W42" s="123"/>
    </row>
    <row r="43" spans="2:27" x14ac:dyDescent="0.25">
      <c r="J43" s="3"/>
    </row>
    <row r="44" spans="2:27" x14ac:dyDescent="0.25">
      <c r="J44" s="3"/>
    </row>
    <row r="45" spans="2:27" x14ac:dyDescent="0.25">
      <c r="L45" s="4">
        <v>1995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x14ac:dyDescent="0.25">
      <c r="L46" s="4">
        <v>19766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x14ac:dyDescent="0.25">
      <c r="B47" s="10"/>
      <c r="C47" s="11"/>
      <c r="D47" s="12" t="s">
        <v>9</v>
      </c>
      <c r="E47" s="12" t="s">
        <v>1</v>
      </c>
      <c r="F47" s="12" t="s">
        <v>10</v>
      </c>
      <c r="G47" s="12" t="s">
        <v>8</v>
      </c>
      <c r="H47" s="12" t="s">
        <v>11</v>
      </c>
      <c r="I47" s="12" t="s">
        <v>12</v>
      </c>
      <c r="L47" s="4">
        <f>SUM(L45:L46)</f>
        <v>21761</v>
      </c>
      <c r="M47" s="4"/>
      <c r="N47" s="4"/>
      <c r="O47" s="10"/>
      <c r="P47" s="11"/>
      <c r="Q47" s="12" t="s">
        <v>9</v>
      </c>
      <c r="R47" s="12" t="s">
        <v>1</v>
      </c>
      <c r="S47" s="12" t="s">
        <v>10</v>
      </c>
      <c r="T47" s="12" t="s">
        <v>8</v>
      </c>
      <c r="U47" s="12" t="s">
        <v>11</v>
      </c>
      <c r="V47" s="12" t="s">
        <v>12</v>
      </c>
      <c r="W47" s="4"/>
      <c r="X47" s="4"/>
      <c r="Y47" s="4"/>
      <c r="Z47" s="4"/>
      <c r="AA47" s="4"/>
    </row>
    <row r="48" spans="2:27" x14ac:dyDescent="0.25">
      <c r="B48" s="13" t="s">
        <v>13</v>
      </c>
      <c r="C48" s="14"/>
      <c r="D48" s="15"/>
      <c r="E48" s="16" t="e">
        <f>F48/D48</f>
        <v>#DIV/0!</v>
      </c>
      <c r="F48" s="15"/>
      <c r="G48" s="15"/>
      <c r="H48" s="15"/>
      <c r="I48" s="15">
        <f>F48+G48-H48</f>
        <v>0</v>
      </c>
      <c r="O48" s="13" t="s">
        <v>13</v>
      </c>
      <c r="P48" s="14"/>
      <c r="Q48" s="15">
        <v>21761</v>
      </c>
      <c r="R48" s="16">
        <f>S48/Q48</f>
        <v>19</v>
      </c>
      <c r="S48" s="15">
        <v>413459</v>
      </c>
      <c r="T48" s="15">
        <f>S48*0.01</f>
        <v>4134.59</v>
      </c>
      <c r="U48" s="15"/>
      <c r="V48" s="15">
        <f>S48+T48-U48</f>
        <v>417593.59</v>
      </c>
    </row>
    <row r="49" spans="2:22" x14ac:dyDescent="0.25">
      <c r="B49" s="17"/>
      <c r="C49" s="17"/>
      <c r="D49" s="17"/>
      <c r="E49" s="17"/>
      <c r="F49" s="17"/>
      <c r="G49" s="17"/>
      <c r="H49" s="17"/>
      <c r="I49" s="18"/>
      <c r="O49" s="17"/>
      <c r="P49" s="17"/>
      <c r="Q49" s="17"/>
      <c r="R49" s="17"/>
      <c r="S49" s="17"/>
      <c r="T49" s="17"/>
      <c r="U49" s="17"/>
      <c r="V49" s="18"/>
    </row>
    <row r="50" spans="2:22" x14ac:dyDescent="0.25">
      <c r="B50" s="19"/>
      <c r="C50" s="20"/>
      <c r="D50" s="12" t="s">
        <v>9</v>
      </c>
      <c r="E50" s="12" t="s">
        <v>1</v>
      </c>
      <c r="F50" s="12" t="s">
        <v>10</v>
      </c>
      <c r="G50" s="19"/>
      <c r="H50" s="12" t="s">
        <v>14</v>
      </c>
      <c r="I50" s="12" t="s">
        <v>12</v>
      </c>
      <c r="O50" s="19"/>
      <c r="P50" s="20"/>
      <c r="Q50" s="12" t="s">
        <v>9</v>
      </c>
      <c r="R50" s="12" t="s">
        <v>1</v>
      </c>
      <c r="S50" s="12" t="s">
        <v>10</v>
      </c>
      <c r="T50" s="19"/>
      <c r="U50" s="12" t="s">
        <v>14</v>
      </c>
      <c r="V50" s="12" t="s">
        <v>12</v>
      </c>
    </row>
    <row r="51" spans="2:22" x14ac:dyDescent="0.25">
      <c r="B51" s="13" t="s">
        <v>15</v>
      </c>
      <c r="C51" s="14"/>
      <c r="D51" s="15">
        <v>82275</v>
      </c>
      <c r="E51" s="16">
        <f>F51/D51</f>
        <v>19</v>
      </c>
      <c r="F51" s="15">
        <v>1563225</v>
      </c>
      <c r="G51" s="15"/>
      <c r="H51" s="15">
        <v>17179.839999999997</v>
      </c>
      <c r="I51" s="15">
        <f>F51-H51</f>
        <v>1546045.16</v>
      </c>
      <c r="O51" s="13" t="s">
        <v>15</v>
      </c>
      <c r="P51" s="14"/>
      <c r="Q51" s="15">
        <v>26782</v>
      </c>
      <c r="R51" s="16">
        <f>S51/Q51</f>
        <v>19</v>
      </c>
      <c r="S51" s="15">
        <v>508858</v>
      </c>
      <c r="T51" s="15"/>
      <c r="U51" s="15">
        <v>10195.24</v>
      </c>
      <c r="V51" s="15">
        <f>S51-U51</f>
        <v>498662.76</v>
      </c>
    </row>
    <row r="52" spans="2:22" x14ac:dyDescent="0.25">
      <c r="B52" s="21"/>
      <c r="I52" s="4"/>
      <c r="O52" s="21"/>
      <c r="V52" s="4"/>
    </row>
    <row r="53" spans="2:22" x14ac:dyDescent="0.25">
      <c r="B53" s="21"/>
      <c r="I53" s="4"/>
      <c r="O53" s="21"/>
      <c r="V53" s="4"/>
    </row>
    <row r="54" spans="2:22" x14ac:dyDescent="0.25">
      <c r="B54" s="21"/>
      <c r="D54" s="22" t="s">
        <v>16</v>
      </c>
      <c r="E54" s="23">
        <v>1.2</v>
      </c>
      <c r="F54" s="25">
        <f>D57*E54</f>
        <v>98730</v>
      </c>
      <c r="G54" s="7">
        <f>F54*0.2</f>
        <v>19746</v>
      </c>
      <c r="H54" s="7">
        <f>G54/5</f>
        <v>3949.2</v>
      </c>
      <c r="I54" s="4">
        <f>G54-H54</f>
        <v>15796.8</v>
      </c>
      <c r="O54" s="21"/>
      <c r="Q54" s="22" t="s">
        <v>16</v>
      </c>
      <c r="R54" s="23">
        <v>1</v>
      </c>
      <c r="S54" s="25">
        <v>0</v>
      </c>
      <c r="T54" t="s">
        <v>49</v>
      </c>
      <c r="V54" s="4"/>
    </row>
    <row r="55" spans="2:22" x14ac:dyDescent="0.25">
      <c r="B55" s="21"/>
      <c r="C55" s="24"/>
      <c r="O55" s="21"/>
      <c r="P55" s="24"/>
    </row>
    <row r="56" spans="2:22" x14ac:dyDescent="0.25">
      <c r="B56" s="21"/>
      <c r="C56" s="24"/>
      <c r="D56" s="12" t="s">
        <v>9</v>
      </c>
      <c r="E56" s="12" t="s">
        <v>1</v>
      </c>
      <c r="F56" s="12" t="s">
        <v>10</v>
      </c>
      <c r="O56" s="21"/>
      <c r="P56" s="24"/>
      <c r="Q56" s="12" t="s">
        <v>9</v>
      </c>
      <c r="R56" s="12" t="s">
        <v>1</v>
      </c>
      <c r="S56" s="12" t="s">
        <v>10</v>
      </c>
    </row>
    <row r="57" spans="2:22" x14ac:dyDescent="0.25">
      <c r="B57" s="21"/>
      <c r="C57" s="24"/>
      <c r="D57" s="15">
        <f>D51+D48</f>
        <v>82275</v>
      </c>
      <c r="E57" s="16">
        <f>F57/D57</f>
        <v>20.2</v>
      </c>
      <c r="F57" s="15">
        <f>F54+F51+F48</f>
        <v>1661955</v>
      </c>
      <c r="I57" s="3"/>
      <c r="O57" s="21"/>
      <c r="P57" s="24"/>
      <c r="Q57" s="15">
        <f>Q51+Q48</f>
        <v>48543</v>
      </c>
      <c r="R57" s="16">
        <f>S57/Q57</f>
        <v>19</v>
      </c>
      <c r="S57" s="15">
        <f>S54+S51+S48</f>
        <v>922317</v>
      </c>
    </row>
    <row r="59" spans="2:22" x14ac:dyDescent="0.25">
      <c r="D59" s="7">
        <f>C38-D57</f>
        <v>0</v>
      </c>
      <c r="F59" s="7">
        <f>E37-F57</f>
        <v>-1661955</v>
      </c>
      <c r="Q59" s="7">
        <f>P38-Q57</f>
        <v>0</v>
      </c>
      <c r="S59" s="84">
        <f>S38-S57</f>
        <v>0</v>
      </c>
    </row>
    <row r="62" spans="2:22" x14ac:dyDescent="0.25">
      <c r="D62" s="83">
        <v>82275</v>
      </c>
      <c r="E62" s="83"/>
      <c r="F62" s="83">
        <v>1563225</v>
      </c>
      <c r="G62" s="83">
        <v>17179.839999999997</v>
      </c>
      <c r="H62" s="83">
        <v>1546045.1600000001</v>
      </c>
      <c r="O62" s="3"/>
      <c r="S62" s="85"/>
    </row>
    <row r="63" spans="2:22" x14ac:dyDescent="0.25">
      <c r="O63" s="3"/>
      <c r="S63" s="85"/>
    </row>
    <row r="65" spans="15:19" x14ac:dyDescent="0.25">
      <c r="O65" s="3"/>
      <c r="P65" s="3"/>
      <c r="Q65" s="3"/>
      <c r="R65" s="3"/>
      <c r="S65" s="3"/>
    </row>
  </sheetData>
  <mergeCells count="14">
    <mergeCell ref="B42:J42"/>
    <mergeCell ref="B2:J2"/>
    <mergeCell ref="H36:I36"/>
    <mergeCell ref="H37:I37"/>
    <mergeCell ref="B40:C40"/>
    <mergeCell ref="H40:I40"/>
    <mergeCell ref="B41:J41"/>
    <mergeCell ref="O41:W41"/>
    <mergeCell ref="O42:W42"/>
    <mergeCell ref="O2:W2"/>
    <mergeCell ref="U36:V36"/>
    <mergeCell ref="U37:V37"/>
    <mergeCell ref="O40:P40"/>
    <mergeCell ref="U40:V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W6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9.8554687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0.28515625" bestFit="1" customWidth="1"/>
    <col min="16" max="16" width="9.28515625" bestFit="1" customWidth="1"/>
    <col min="17" max="17" width="11.5703125" bestFit="1" customWidth="1"/>
    <col min="18" max="18" width="8.5703125" bestFit="1" customWidth="1"/>
    <col min="19" max="19" width="12.85546875" bestFit="1" customWidth="1"/>
    <col min="20" max="20" width="13.5703125" customWidth="1"/>
    <col min="21" max="21" width="15.42578125" bestFit="1" customWidth="1"/>
    <col min="22" max="22" width="11.5703125" bestFit="1" customWidth="1"/>
    <col min="23" max="23" width="12.42578125" bestFit="1" customWidth="1"/>
  </cols>
  <sheetData>
    <row r="1" spans="2:23" ht="15.75" thickBot="1" x14ac:dyDescent="0.3"/>
    <row r="2" spans="2:23" ht="16.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  <c r="O2" s="132" t="s">
        <v>47</v>
      </c>
      <c r="P2" s="133"/>
      <c r="Q2" s="133"/>
      <c r="R2" s="133"/>
      <c r="S2" s="133"/>
      <c r="T2" s="133"/>
      <c r="U2" s="133"/>
      <c r="V2" s="133"/>
      <c r="W2" s="134"/>
    </row>
    <row r="3" spans="2:23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O3" s="27" t="s">
        <v>0</v>
      </c>
      <c r="P3" s="28" t="s">
        <v>30</v>
      </c>
      <c r="Q3" s="29" t="s">
        <v>31</v>
      </c>
      <c r="R3" s="30" t="s">
        <v>32</v>
      </c>
      <c r="S3" s="31" t="s">
        <v>2</v>
      </c>
      <c r="T3" s="32" t="s">
        <v>0</v>
      </c>
      <c r="U3" s="32"/>
      <c r="V3" s="29" t="s">
        <v>33</v>
      </c>
      <c r="W3" s="33" t="s">
        <v>2</v>
      </c>
    </row>
    <row r="4" spans="2:23" x14ac:dyDescent="0.25">
      <c r="B4" s="34">
        <v>45962</v>
      </c>
      <c r="C4" s="1">
        <v>4715</v>
      </c>
      <c r="D4" s="2"/>
      <c r="E4" s="35">
        <v>20.2</v>
      </c>
      <c r="F4" s="36">
        <f>E4*C4</f>
        <v>95243</v>
      </c>
      <c r="G4" s="37"/>
      <c r="H4" s="38" t="s">
        <v>4</v>
      </c>
      <c r="I4" s="39"/>
      <c r="J4" s="40">
        <f>'EKİM 2025'!J40*-1</f>
        <v>2570.6520000002347</v>
      </c>
      <c r="O4" s="34">
        <v>45962</v>
      </c>
      <c r="P4" s="1"/>
      <c r="Q4" s="2"/>
      <c r="R4" s="35">
        <v>19</v>
      </c>
      <c r="S4" s="36">
        <f>R4*P4</f>
        <v>0</v>
      </c>
      <c r="T4" s="38"/>
      <c r="U4" s="38" t="s">
        <v>4</v>
      </c>
      <c r="V4" s="39"/>
      <c r="W4" s="40">
        <f>-'EKİM 2025'!W40</f>
        <v>2083743.6500000004</v>
      </c>
    </row>
    <row r="5" spans="2:23" x14ac:dyDescent="0.25">
      <c r="B5" s="34">
        <v>45963</v>
      </c>
      <c r="C5" s="1">
        <v>4430</v>
      </c>
      <c r="D5" s="2"/>
      <c r="E5" s="35">
        <v>20.2</v>
      </c>
      <c r="F5" s="36">
        <f t="shared" ref="F5:F34" si="0">E5*C5</f>
        <v>89486</v>
      </c>
      <c r="G5" s="9" t="s">
        <v>5</v>
      </c>
      <c r="H5" s="38"/>
      <c r="I5" s="39"/>
      <c r="J5" s="40">
        <v>16975.21</v>
      </c>
      <c r="O5" s="34">
        <v>45963</v>
      </c>
      <c r="P5" s="1"/>
      <c r="Q5" s="2"/>
      <c r="R5" s="35">
        <v>19</v>
      </c>
      <c r="S5" s="36">
        <f t="shared" ref="S5:S34" si="1">R5*P5</f>
        <v>0</v>
      </c>
      <c r="T5" s="76" t="s">
        <v>5</v>
      </c>
      <c r="U5" s="38"/>
      <c r="V5" s="39"/>
      <c r="W5" s="40">
        <v>8187</v>
      </c>
    </row>
    <row r="6" spans="2:23" x14ac:dyDescent="0.25">
      <c r="B6" s="34">
        <v>45964</v>
      </c>
      <c r="C6" s="1">
        <v>5041</v>
      </c>
      <c r="D6" s="2"/>
      <c r="E6" s="35">
        <v>20.2</v>
      </c>
      <c r="F6" s="36">
        <f t="shared" si="0"/>
        <v>101828.2</v>
      </c>
      <c r="G6" s="37" t="s">
        <v>42</v>
      </c>
      <c r="H6" s="38"/>
      <c r="I6" s="39"/>
      <c r="J6" s="40"/>
      <c r="O6" s="34">
        <v>45964</v>
      </c>
      <c r="P6" s="1"/>
      <c r="Q6" s="2"/>
      <c r="R6" s="35">
        <v>19</v>
      </c>
      <c r="S6" s="36">
        <f t="shared" si="1"/>
        <v>0</v>
      </c>
      <c r="T6" s="38" t="s">
        <v>42</v>
      </c>
      <c r="U6" s="38"/>
      <c r="V6" s="39"/>
      <c r="W6" s="40"/>
    </row>
    <row r="7" spans="2:23" x14ac:dyDescent="0.25">
      <c r="B7" s="34">
        <v>45965</v>
      </c>
      <c r="C7" s="1">
        <v>4852</v>
      </c>
      <c r="D7" s="2"/>
      <c r="E7" s="35">
        <v>20.2</v>
      </c>
      <c r="F7" s="36">
        <f t="shared" si="0"/>
        <v>98010.4</v>
      </c>
      <c r="G7" s="37" t="s">
        <v>43</v>
      </c>
      <c r="H7" s="38"/>
      <c r="I7" s="39"/>
      <c r="J7" s="40"/>
      <c r="O7" s="34">
        <v>45965</v>
      </c>
      <c r="P7" s="1"/>
      <c r="Q7" s="2"/>
      <c r="R7" s="35">
        <v>19</v>
      </c>
      <c r="S7" s="36">
        <f t="shared" si="1"/>
        <v>0</v>
      </c>
      <c r="T7" s="38" t="s">
        <v>43</v>
      </c>
      <c r="U7" s="38"/>
      <c r="V7" s="39"/>
      <c r="W7" s="40"/>
    </row>
    <row r="8" spans="2:23" x14ac:dyDescent="0.25">
      <c r="B8" s="34">
        <v>45966</v>
      </c>
      <c r="C8" s="1">
        <v>4748</v>
      </c>
      <c r="D8" s="2"/>
      <c r="E8" s="35">
        <v>20.2</v>
      </c>
      <c r="F8" s="36">
        <f t="shared" si="0"/>
        <v>95909.599999999991</v>
      </c>
      <c r="G8" s="41"/>
      <c r="H8" s="42"/>
      <c r="I8" s="5"/>
      <c r="J8" s="43"/>
      <c r="L8" s="87"/>
      <c r="O8" s="34">
        <v>45966</v>
      </c>
      <c r="P8" s="1"/>
      <c r="Q8" s="2"/>
      <c r="R8" s="35">
        <v>19</v>
      </c>
      <c r="S8" s="36">
        <f t="shared" si="1"/>
        <v>0</v>
      </c>
      <c r="T8" s="77"/>
      <c r="U8" s="42"/>
      <c r="V8" s="5"/>
      <c r="W8" s="43"/>
    </row>
    <row r="9" spans="2:23" x14ac:dyDescent="0.25">
      <c r="B9" s="34">
        <v>45967</v>
      </c>
      <c r="C9" s="1">
        <v>4591</v>
      </c>
      <c r="D9" s="2"/>
      <c r="E9" s="35">
        <v>20.2</v>
      </c>
      <c r="F9" s="36">
        <f t="shared" si="0"/>
        <v>92738.2</v>
      </c>
      <c r="G9" s="41" t="s">
        <v>48</v>
      </c>
      <c r="H9" s="42"/>
      <c r="I9" s="5"/>
      <c r="J9" s="43">
        <v>-34663.699999999997</v>
      </c>
      <c r="L9" s="3"/>
      <c r="O9" s="34">
        <v>45967</v>
      </c>
      <c r="P9" s="1"/>
      <c r="Q9" s="2"/>
      <c r="R9" s="35">
        <v>19</v>
      </c>
      <c r="S9" s="36">
        <f t="shared" si="1"/>
        <v>0</v>
      </c>
      <c r="T9" s="77"/>
      <c r="U9" s="42"/>
      <c r="V9" s="5"/>
      <c r="W9" s="43"/>
    </row>
    <row r="10" spans="2:23" x14ac:dyDescent="0.25">
      <c r="B10" s="34">
        <v>45968</v>
      </c>
      <c r="C10" s="1">
        <v>4842</v>
      </c>
      <c r="D10" s="2"/>
      <c r="E10" s="35">
        <v>20.2</v>
      </c>
      <c r="F10" s="36">
        <f t="shared" si="0"/>
        <v>97808.4</v>
      </c>
      <c r="G10" s="41"/>
      <c r="H10" s="42"/>
      <c r="I10" s="5"/>
      <c r="J10" s="43"/>
      <c r="O10" s="34">
        <v>45968</v>
      </c>
      <c r="P10" s="1"/>
      <c r="Q10" s="2"/>
      <c r="R10" s="35">
        <v>19</v>
      </c>
      <c r="S10" s="36">
        <f t="shared" si="1"/>
        <v>0</v>
      </c>
      <c r="T10" s="77"/>
      <c r="U10" s="42"/>
      <c r="V10" s="5"/>
      <c r="W10" s="43"/>
    </row>
    <row r="11" spans="2:23" x14ac:dyDescent="0.25">
      <c r="B11" s="34">
        <v>45969</v>
      </c>
      <c r="C11" s="1">
        <v>4608</v>
      </c>
      <c r="D11" s="2"/>
      <c r="E11" s="35">
        <v>20.2</v>
      </c>
      <c r="F11" s="36">
        <f t="shared" si="0"/>
        <v>93081.599999999991</v>
      </c>
      <c r="G11" s="44"/>
      <c r="H11" s="42"/>
      <c r="I11" s="5"/>
      <c r="J11" s="43"/>
      <c r="O11" s="34">
        <v>45969</v>
      </c>
      <c r="P11" s="1"/>
      <c r="Q11" s="2"/>
      <c r="R11" s="35">
        <v>19</v>
      </c>
      <c r="S11" s="36">
        <f t="shared" si="1"/>
        <v>0</v>
      </c>
      <c r="T11" s="42"/>
      <c r="U11" s="42"/>
      <c r="V11" s="5"/>
      <c r="W11" s="43"/>
    </row>
    <row r="12" spans="2:23" x14ac:dyDescent="0.25">
      <c r="B12" s="34">
        <v>45970</v>
      </c>
      <c r="C12" s="1">
        <v>4205</v>
      </c>
      <c r="D12" s="2"/>
      <c r="E12" s="35">
        <v>20.2</v>
      </c>
      <c r="F12" s="36">
        <f t="shared" si="0"/>
        <v>84941</v>
      </c>
      <c r="G12" s="44"/>
      <c r="H12" s="42"/>
      <c r="I12" s="5"/>
      <c r="J12" s="43"/>
      <c r="O12" s="34">
        <v>45970</v>
      </c>
      <c r="P12" s="1"/>
      <c r="Q12" s="2"/>
      <c r="R12" s="35">
        <v>19</v>
      </c>
      <c r="S12" s="36">
        <f t="shared" si="1"/>
        <v>0</v>
      </c>
      <c r="T12" s="42"/>
      <c r="U12" s="42"/>
      <c r="V12" s="5"/>
      <c r="W12" s="43"/>
    </row>
    <row r="13" spans="2:23" x14ac:dyDescent="0.25">
      <c r="B13" s="34">
        <v>45971</v>
      </c>
      <c r="C13" s="1">
        <v>4685</v>
      </c>
      <c r="D13" s="2"/>
      <c r="E13" s="35">
        <v>20.2</v>
      </c>
      <c r="F13" s="36">
        <f t="shared" si="0"/>
        <v>94637</v>
      </c>
      <c r="G13" s="41">
        <v>46002</v>
      </c>
      <c r="H13" s="42" t="s">
        <v>53</v>
      </c>
      <c r="I13" s="5"/>
      <c r="J13" s="43">
        <v>300000</v>
      </c>
      <c r="L13" s="87"/>
      <c r="O13" s="34">
        <v>45971</v>
      </c>
      <c r="P13" s="1"/>
      <c r="Q13" s="2"/>
      <c r="R13" s="35">
        <v>19</v>
      </c>
      <c r="S13" s="36">
        <f t="shared" si="1"/>
        <v>0</v>
      </c>
      <c r="T13" s="42"/>
      <c r="U13" s="42"/>
      <c r="V13" s="5"/>
      <c r="W13" s="43"/>
    </row>
    <row r="14" spans="2:23" x14ac:dyDescent="0.25">
      <c r="B14" s="34">
        <v>45972</v>
      </c>
      <c r="C14" s="1">
        <v>4508</v>
      </c>
      <c r="D14" s="2"/>
      <c r="E14" s="35">
        <v>20.2</v>
      </c>
      <c r="F14" s="36">
        <f t="shared" si="0"/>
        <v>91061.599999999991</v>
      </c>
      <c r="G14" s="44"/>
      <c r="H14" s="42"/>
      <c r="I14" s="5"/>
      <c r="J14" s="43"/>
      <c r="L14" s="3"/>
      <c r="O14" s="34">
        <v>45972</v>
      </c>
      <c r="P14" s="1"/>
      <c r="Q14" s="2"/>
      <c r="R14" s="35">
        <v>19</v>
      </c>
      <c r="S14" s="36">
        <f t="shared" si="1"/>
        <v>0</v>
      </c>
      <c r="T14" s="42"/>
      <c r="U14" s="42"/>
      <c r="V14" s="5"/>
      <c r="W14" s="43"/>
    </row>
    <row r="15" spans="2:23" x14ac:dyDescent="0.25">
      <c r="B15" s="34">
        <v>45973</v>
      </c>
      <c r="C15" s="1">
        <v>4733</v>
      </c>
      <c r="D15" s="2"/>
      <c r="E15" s="35">
        <v>20.2</v>
      </c>
      <c r="F15" s="36">
        <f t="shared" si="0"/>
        <v>95606.599999999991</v>
      </c>
      <c r="G15" s="44"/>
      <c r="H15" s="42"/>
      <c r="I15" s="5"/>
      <c r="J15" s="43"/>
      <c r="O15" s="34">
        <v>45973</v>
      </c>
      <c r="P15" s="1"/>
      <c r="Q15" s="2"/>
      <c r="R15" s="35">
        <v>19</v>
      </c>
      <c r="S15" s="36">
        <f t="shared" si="1"/>
        <v>0</v>
      </c>
      <c r="T15" s="42"/>
      <c r="U15" s="42"/>
      <c r="V15" s="5"/>
      <c r="W15" s="43"/>
    </row>
    <row r="16" spans="2:23" x14ac:dyDescent="0.25">
      <c r="B16" s="34">
        <v>45974</v>
      </c>
      <c r="C16" s="1">
        <v>4622</v>
      </c>
      <c r="D16" s="2"/>
      <c r="E16" s="35">
        <v>20.2</v>
      </c>
      <c r="F16" s="36">
        <f t="shared" si="0"/>
        <v>93364.4</v>
      </c>
      <c r="G16" s="44"/>
      <c r="H16" s="42"/>
      <c r="I16" s="5"/>
      <c r="J16" s="43"/>
      <c r="O16" s="34">
        <v>45974</v>
      </c>
      <c r="P16" s="1"/>
      <c r="Q16" s="2"/>
      <c r="R16" s="35">
        <v>19</v>
      </c>
      <c r="S16" s="36">
        <f t="shared" si="1"/>
        <v>0</v>
      </c>
      <c r="T16" s="42"/>
      <c r="U16" s="42"/>
      <c r="V16" s="5"/>
      <c r="W16" s="43"/>
    </row>
    <row r="17" spans="2:23" x14ac:dyDescent="0.25">
      <c r="B17" s="34">
        <v>45975</v>
      </c>
      <c r="C17" s="1">
        <v>4720</v>
      </c>
      <c r="D17" s="2"/>
      <c r="E17" s="35">
        <v>20.2</v>
      </c>
      <c r="F17" s="36">
        <f t="shared" si="0"/>
        <v>95344</v>
      </c>
      <c r="G17" s="41">
        <v>46014</v>
      </c>
      <c r="H17" s="42" t="s">
        <v>56</v>
      </c>
      <c r="I17" s="5"/>
      <c r="J17" s="43">
        <v>1454193.49</v>
      </c>
      <c r="O17" s="34">
        <v>45975</v>
      </c>
      <c r="P17" s="1"/>
      <c r="Q17" s="2"/>
      <c r="R17" s="35">
        <v>19</v>
      </c>
      <c r="S17" s="36">
        <f t="shared" si="1"/>
        <v>0</v>
      </c>
      <c r="T17" s="42"/>
      <c r="U17" s="42"/>
      <c r="V17" s="5"/>
      <c r="W17" s="43"/>
    </row>
    <row r="18" spans="2:23" x14ac:dyDescent="0.25">
      <c r="B18" s="34">
        <v>45976</v>
      </c>
      <c r="C18" s="1">
        <v>4716</v>
      </c>
      <c r="D18" s="2"/>
      <c r="E18" s="35">
        <v>20.2</v>
      </c>
      <c r="F18" s="36">
        <f t="shared" si="0"/>
        <v>95263.2</v>
      </c>
      <c r="G18" s="44"/>
      <c r="H18" s="42"/>
      <c r="I18" s="5"/>
      <c r="J18" s="43"/>
      <c r="O18" s="34">
        <v>45976</v>
      </c>
      <c r="P18" s="1"/>
      <c r="Q18" s="2"/>
      <c r="R18" s="35">
        <v>19</v>
      </c>
      <c r="S18" s="36">
        <f t="shared" si="1"/>
        <v>0</v>
      </c>
      <c r="T18" s="42"/>
      <c r="U18" s="42"/>
      <c r="V18" s="5"/>
      <c r="W18" s="43"/>
    </row>
    <row r="19" spans="2:23" x14ac:dyDescent="0.25">
      <c r="B19" s="34">
        <v>45977</v>
      </c>
      <c r="C19" s="1">
        <v>4821</v>
      </c>
      <c r="D19" s="2"/>
      <c r="E19" s="35">
        <v>20.2</v>
      </c>
      <c r="F19" s="36">
        <f t="shared" si="0"/>
        <v>97384.2</v>
      </c>
      <c r="G19" s="44"/>
      <c r="H19" s="42"/>
      <c r="I19" s="5"/>
      <c r="J19" s="43"/>
      <c r="O19" s="34">
        <v>45977</v>
      </c>
      <c r="P19" s="1"/>
      <c r="Q19" s="2"/>
      <c r="R19" s="35">
        <v>19</v>
      </c>
      <c r="S19" s="36">
        <f t="shared" si="1"/>
        <v>0</v>
      </c>
      <c r="T19" s="42"/>
      <c r="U19" s="42"/>
      <c r="V19" s="5"/>
      <c r="W19" s="43"/>
    </row>
    <row r="20" spans="2:23" x14ac:dyDescent="0.25">
      <c r="B20" s="34">
        <v>45978</v>
      </c>
      <c r="C20" s="1">
        <v>4701</v>
      </c>
      <c r="D20" s="2"/>
      <c r="E20" s="35">
        <v>20.2</v>
      </c>
      <c r="F20" s="36">
        <f t="shared" si="0"/>
        <v>94960.2</v>
      </c>
      <c r="G20" s="44"/>
      <c r="H20" s="42"/>
      <c r="I20" s="5"/>
      <c r="J20" s="43"/>
      <c r="O20" s="34">
        <v>45978</v>
      </c>
      <c r="P20" s="1"/>
      <c r="Q20" s="2"/>
      <c r="R20" s="35">
        <v>19</v>
      </c>
      <c r="S20" s="36">
        <f t="shared" si="1"/>
        <v>0</v>
      </c>
      <c r="T20" s="42"/>
      <c r="U20" s="42"/>
      <c r="V20" s="5"/>
      <c r="W20" s="43"/>
    </row>
    <row r="21" spans="2:23" x14ac:dyDescent="0.25">
      <c r="B21" s="34">
        <v>45979</v>
      </c>
      <c r="C21" s="1">
        <v>4765</v>
      </c>
      <c r="D21" s="2"/>
      <c r="E21" s="35">
        <v>20.2</v>
      </c>
      <c r="F21" s="36">
        <f t="shared" si="0"/>
        <v>96253</v>
      </c>
      <c r="G21" s="44"/>
      <c r="H21" s="42"/>
      <c r="I21" s="5"/>
      <c r="J21" s="43"/>
      <c r="O21" s="34">
        <v>45979</v>
      </c>
      <c r="P21" s="1"/>
      <c r="Q21" s="2"/>
      <c r="R21" s="35">
        <v>19</v>
      </c>
      <c r="S21" s="36">
        <f t="shared" si="1"/>
        <v>0</v>
      </c>
      <c r="T21" s="42"/>
      <c r="U21" s="42"/>
      <c r="V21" s="5"/>
      <c r="W21" s="43"/>
    </row>
    <row r="22" spans="2:23" ht="15.75" x14ac:dyDescent="0.25">
      <c r="B22" s="34">
        <v>45980</v>
      </c>
      <c r="C22" s="1">
        <v>4765</v>
      </c>
      <c r="D22" s="2"/>
      <c r="E22" s="35">
        <v>20.2</v>
      </c>
      <c r="F22" s="36">
        <f t="shared" si="0"/>
        <v>96253</v>
      </c>
      <c r="G22" s="44"/>
      <c r="H22" s="90" t="s">
        <v>59</v>
      </c>
      <c r="I22" s="5"/>
      <c r="J22" s="43">
        <v>13289.58</v>
      </c>
      <c r="O22" s="34">
        <v>45980</v>
      </c>
      <c r="P22" s="1"/>
      <c r="Q22" s="2"/>
      <c r="R22" s="35">
        <v>19</v>
      </c>
      <c r="S22" s="36">
        <f t="shared" si="1"/>
        <v>0</v>
      </c>
      <c r="T22" s="42"/>
      <c r="U22" s="42"/>
      <c r="V22" s="5"/>
      <c r="W22" s="43"/>
    </row>
    <row r="23" spans="2:23" x14ac:dyDescent="0.25">
      <c r="B23" s="34">
        <v>45981</v>
      </c>
      <c r="C23" s="1">
        <v>4711</v>
      </c>
      <c r="D23" s="2"/>
      <c r="E23" s="35">
        <v>20.2</v>
      </c>
      <c r="F23" s="36">
        <f t="shared" si="0"/>
        <v>95162.2</v>
      </c>
      <c r="G23" s="44"/>
      <c r="H23" s="42"/>
      <c r="I23" s="5"/>
      <c r="J23" s="43"/>
      <c r="O23" s="34">
        <v>45981</v>
      </c>
      <c r="P23" s="1"/>
      <c r="Q23" s="2"/>
      <c r="R23" s="35">
        <v>19</v>
      </c>
      <c r="S23" s="36">
        <f t="shared" si="1"/>
        <v>0</v>
      </c>
      <c r="T23" s="42"/>
      <c r="U23" s="42"/>
      <c r="V23" s="5"/>
      <c r="W23" s="43"/>
    </row>
    <row r="24" spans="2:23" x14ac:dyDescent="0.25">
      <c r="B24" s="34">
        <v>45982</v>
      </c>
      <c r="C24" s="1">
        <v>4699</v>
      </c>
      <c r="D24" s="2"/>
      <c r="E24" s="35">
        <v>20.2</v>
      </c>
      <c r="F24" s="36">
        <f t="shared" si="0"/>
        <v>94919.8</v>
      </c>
      <c r="G24" s="44"/>
      <c r="H24" s="42"/>
      <c r="I24" s="5"/>
      <c r="J24" s="43"/>
      <c r="O24" s="34">
        <v>45982</v>
      </c>
      <c r="P24" s="1"/>
      <c r="Q24" s="2"/>
      <c r="R24" s="35">
        <v>19</v>
      </c>
      <c r="S24" s="36">
        <f t="shared" si="1"/>
        <v>0</v>
      </c>
      <c r="T24" s="42"/>
      <c r="U24" s="42"/>
      <c r="V24" s="5"/>
      <c r="W24" s="43"/>
    </row>
    <row r="25" spans="2:23" x14ac:dyDescent="0.25">
      <c r="B25" s="34">
        <v>45983</v>
      </c>
      <c r="C25" s="1">
        <v>4704</v>
      </c>
      <c r="D25" s="2"/>
      <c r="E25" s="35">
        <v>20.2</v>
      </c>
      <c r="F25" s="36">
        <f t="shared" si="0"/>
        <v>95020.800000000003</v>
      </c>
      <c r="G25" s="44"/>
      <c r="H25" s="42"/>
      <c r="I25" s="5"/>
      <c r="J25" s="43"/>
      <c r="O25" s="34">
        <v>45983</v>
      </c>
      <c r="P25" s="1"/>
      <c r="Q25" s="2"/>
      <c r="R25" s="35">
        <v>19</v>
      </c>
      <c r="S25" s="36">
        <f t="shared" si="1"/>
        <v>0</v>
      </c>
      <c r="T25" s="42"/>
      <c r="U25" s="42"/>
      <c r="V25" s="5"/>
      <c r="W25" s="43"/>
    </row>
    <row r="26" spans="2:23" x14ac:dyDescent="0.25">
      <c r="B26" s="34">
        <v>45984</v>
      </c>
      <c r="C26" s="1">
        <v>4665</v>
      </c>
      <c r="D26" s="2"/>
      <c r="E26" s="35">
        <v>20.2</v>
      </c>
      <c r="F26" s="36">
        <f t="shared" si="0"/>
        <v>94233</v>
      </c>
      <c r="G26" s="44"/>
      <c r="H26" s="42"/>
      <c r="I26" s="5"/>
      <c r="J26" s="43"/>
      <c r="O26" s="34">
        <v>45984</v>
      </c>
      <c r="P26" s="1"/>
      <c r="Q26" s="2"/>
      <c r="R26" s="35">
        <v>19</v>
      </c>
      <c r="S26" s="36">
        <f t="shared" si="1"/>
        <v>0</v>
      </c>
      <c r="T26" s="42"/>
      <c r="U26" s="42"/>
      <c r="V26" s="5"/>
      <c r="W26" s="43"/>
    </row>
    <row r="27" spans="2:23" x14ac:dyDescent="0.25">
      <c r="B27" s="34">
        <v>45985</v>
      </c>
      <c r="C27" s="1">
        <v>4725</v>
      </c>
      <c r="D27" s="2"/>
      <c r="E27" s="35">
        <v>20.2</v>
      </c>
      <c r="F27" s="36">
        <f t="shared" si="0"/>
        <v>95445</v>
      </c>
      <c r="G27" s="44"/>
      <c r="H27" s="42"/>
      <c r="I27" s="5"/>
      <c r="J27" s="43"/>
      <c r="O27" s="34">
        <v>45985</v>
      </c>
      <c r="P27" s="1"/>
      <c r="Q27" s="2"/>
      <c r="R27" s="35">
        <v>19</v>
      </c>
      <c r="S27" s="36">
        <f t="shared" si="1"/>
        <v>0</v>
      </c>
      <c r="T27" s="42"/>
      <c r="U27" s="42"/>
      <c r="V27" s="5"/>
      <c r="W27" s="43"/>
    </row>
    <row r="28" spans="2:23" x14ac:dyDescent="0.25">
      <c r="B28" s="34">
        <v>45986</v>
      </c>
      <c r="C28" s="1">
        <v>4634</v>
      </c>
      <c r="D28" s="2"/>
      <c r="E28" s="35">
        <v>20.2</v>
      </c>
      <c r="F28" s="36">
        <f t="shared" si="0"/>
        <v>93606.8</v>
      </c>
      <c r="G28" s="44"/>
      <c r="H28" s="42"/>
      <c r="I28" s="5"/>
      <c r="J28" s="43"/>
      <c r="O28" s="34">
        <v>45986</v>
      </c>
      <c r="P28" s="1"/>
      <c r="Q28" s="2"/>
      <c r="R28" s="35">
        <v>19</v>
      </c>
      <c r="S28" s="36">
        <f t="shared" si="1"/>
        <v>0</v>
      </c>
      <c r="T28" s="42"/>
      <c r="U28" s="42"/>
      <c r="V28" s="5"/>
      <c r="W28" s="43"/>
    </row>
    <row r="29" spans="2:23" x14ac:dyDescent="0.25">
      <c r="B29" s="34">
        <v>45987</v>
      </c>
      <c r="C29" s="1">
        <v>4674</v>
      </c>
      <c r="D29" s="2"/>
      <c r="E29" s="35">
        <v>20.2</v>
      </c>
      <c r="F29" s="36">
        <f t="shared" si="0"/>
        <v>94414.8</v>
      </c>
      <c r="G29" s="44"/>
      <c r="H29" s="42"/>
      <c r="I29" s="5"/>
      <c r="J29" s="43"/>
      <c r="O29" s="34">
        <v>45987</v>
      </c>
      <c r="P29" s="1"/>
      <c r="Q29" s="2"/>
      <c r="R29" s="35">
        <v>19</v>
      </c>
      <c r="S29" s="36">
        <f t="shared" si="1"/>
        <v>0</v>
      </c>
      <c r="T29" s="42"/>
      <c r="U29" s="42"/>
      <c r="V29" s="5"/>
      <c r="W29" s="43"/>
    </row>
    <row r="30" spans="2:23" x14ac:dyDescent="0.25">
      <c r="B30" s="34">
        <v>45988</v>
      </c>
      <c r="C30" s="1">
        <v>5151</v>
      </c>
      <c r="D30" s="2"/>
      <c r="E30" s="35">
        <v>20.2</v>
      </c>
      <c r="F30" s="36">
        <f t="shared" si="0"/>
        <v>104050.2</v>
      </c>
      <c r="G30" s="44"/>
      <c r="H30" s="42"/>
      <c r="I30" s="5"/>
      <c r="J30" s="43"/>
      <c r="O30" s="34">
        <v>45988</v>
      </c>
      <c r="P30" s="1"/>
      <c r="Q30" s="2"/>
      <c r="R30" s="35">
        <v>19</v>
      </c>
      <c r="S30" s="36">
        <f t="shared" si="1"/>
        <v>0</v>
      </c>
      <c r="T30" s="42"/>
      <c r="U30" s="42"/>
      <c r="V30" s="5"/>
      <c r="W30" s="43"/>
    </row>
    <row r="31" spans="2:23" x14ac:dyDescent="0.25">
      <c r="B31" s="34">
        <v>45989</v>
      </c>
      <c r="C31" s="1">
        <v>4990</v>
      </c>
      <c r="D31" s="2"/>
      <c r="E31" s="35">
        <v>20.2</v>
      </c>
      <c r="F31" s="36">
        <f t="shared" si="0"/>
        <v>100798</v>
      </c>
      <c r="G31" s="44"/>
      <c r="H31" s="42"/>
      <c r="I31" s="5"/>
      <c r="J31" s="43"/>
      <c r="O31" s="34">
        <v>45989</v>
      </c>
      <c r="P31" s="1"/>
      <c r="Q31" s="2"/>
      <c r="R31" s="35">
        <v>19</v>
      </c>
      <c r="S31" s="36">
        <f t="shared" si="1"/>
        <v>0</v>
      </c>
      <c r="T31" s="42"/>
      <c r="U31" s="42"/>
      <c r="V31" s="5"/>
      <c r="W31" s="43"/>
    </row>
    <row r="32" spans="2:23" x14ac:dyDescent="0.25">
      <c r="B32" s="34">
        <v>45990</v>
      </c>
      <c r="C32" s="1">
        <v>4705</v>
      </c>
      <c r="D32" s="2"/>
      <c r="E32" s="35">
        <v>20.2</v>
      </c>
      <c r="F32" s="36">
        <f t="shared" si="0"/>
        <v>95041</v>
      </c>
      <c r="G32" s="44"/>
      <c r="H32" s="42"/>
      <c r="I32" s="5"/>
      <c r="J32" s="43"/>
      <c r="O32" s="34">
        <v>45990</v>
      </c>
      <c r="P32" s="1"/>
      <c r="Q32" s="2"/>
      <c r="R32" s="35">
        <v>19</v>
      </c>
      <c r="S32" s="36">
        <f t="shared" si="1"/>
        <v>0</v>
      </c>
      <c r="T32" s="42"/>
      <c r="U32" s="42"/>
      <c r="V32" s="5"/>
      <c r="W32" s="43"/>
    </row>
    <row r="33" spans="2:23" x14ac:dyDescent="0.25">
      <c r="B33" s="34">
        <v>45991</v>
      </c>
      <c r="C33" s="1">
        <v>4334</v>
      </c>
      <c r="D33" s="2"/>
      <c r="E33" s="35">
        <v>20.2</v>
      </c>
      <c r="F33" s="36">
        <f t="shared" si="0"/>
        <v>87546.8</v>
      </c>
      <c r="G33" s="44"/>
      <c r="H33" s="42"/>
      <c r="I33" s="5"/>
      <c r="J33" s="43"/>
      <c r="O33" s="34">
        <v>45991</v>
      </c>
      <c r="P33" s="1">
        <v>59765</v>
      </c>
      <c r="Q33" s="2"/>
      <c r="R33" s="35">
        <v>19</v>
      </c>
      <c r="S33" s="36">
        <f t="shared" si="1"/>
        <v>1135535</v>
      </c>
      <c r="T33" s="42"/>
      <c r="U33" s="42"/>
      <c r="V33" s="5"/>
      <c r="W33" s="43"/>
    </row>
    <row r="34" spans="2:23" ht="15.75" thickBot="1" x14ac:dyDescent="0.3">
      <c r="B34" s="74" t="s">
        <v>50</v>
      </c>
      <c r="C34" s="75">
        <v>-59765</v>
      </c>
      <c r="D34" s="46"/>
      <c r="E34" s="35">
        <v>20.2</v>
      </c>
      <c r="F34" s="48">
        <f t="shared" si="0"/>
        <v>-1207253</v>
      </c>
      <c r="G34" s="49"/>
      <c r="H34" s="50"/>
      <c r="I34" s="51"/>
      <c r="J34" s="52"/>
      <c r="O34" s="34"/>
      <c r="P34" s="1"/>
      <c r="Q34" s="2"/>
      <c r="R34" s="35">
        <v>19</v>
      </c>
      <c r="S34" s="36">
        <f t="shared" si="1"/>
        <v>0</v>
      </c>
      <c r="T34" s="50"/>
      <c r="U34" s="50"/>
      <c r="V34" s="51"/>
      <c r="W34" s="52"/>
    </row>
    <row r="35" spans="2:23" x14ac:dyDescent="0.25">
      <c r="B35" s="53" t="s">
        <v>34</v>
      </c>
      <c r="C35" s="54">
        <f>SUM(C4:C34)</f>
        <v>81295</v>
      </c>
      <c r="D35" s="55">
        <f>SUM(D4:D34)</f>
        <v>0</v>
      </c>
      <c r="E35" s="56"/>
      <c r="F35" s="57" t="s">
        <v>2</v>
      </c>
      <c r="G35" s="58"/>
      <c r="H35" s="127" t="s">
        <v>35</v>
      </c>
      <c r="I35" s="127"/>
      <c r="J35" s="59">
        <f>SUM(J4:J34)</f>
        <v>1752365.2320000003</v>
      </c>
      <c r="O35" s="53" t="s">
        <v>34</v>
      </c>
      <c r="P35" s="54">
        <f>SUM(P4:P34)</f>
        <v>59765</v>
      </c>
      <c r="Q35" s="55">
        <f>SUM(Q4:Q34)</f>
        <v>0</v>
      </c>
      <c r="R35" s="56"/>
      <c r="S35" s="57" t="s">
        <v>2</v>
      </c>
      <c r="T35" s="58"/>
      <c r="U35" s="127" t="s">
        <v>35</v>
      </c>
      <c r="V35" s="127"/>
      <c r="W35" s="59">
        <f>SUM(W4:W34)</f>
        <v>2091930.6500000004</v>
      </c>
    </row>
    <row r="36" spans="2:2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1642158.9999999991</v>
      </c>
      <c r="L36" s="3">
        <f>J36-J4-J5-J6</f>
        <v>1622613.1379999989</v>
      </c>
      <c r="O36" s="60" t="s">
        <v>36</v>
      </c>
      <c r="P36" s="2"/>
      <c r="Q36" s="2"/>
      <c r="R36" s="35"/>
      <c r="S36" s="36">
        <f>(P36+Q36)*R4</f>
        <v>0</v>
      </c>
      <c r="T36" s="42"/>
      <c r="U36" s="128" t="s">
        <v>37</v>
      </c>
      <c r="V36" s="128"/>
      <c r="W36" s="43">
        <f>S36+S37</f>
        <v>1135535</v>
      </c>
    </row>
    <row r="37" spans="2:23" x14ac:dyDescent="0.25">
      <c r="B37" s="60" t="s">
        <v>38</v>
      </c>
      <c r="C37" s="61">
        <f>C35</f>
        <v>81295</v>
      </c>
      <c r="D37" s="2">
        <f>D35/1.03</f>
        <v>0</v>
      </c>
      <c r="E37" s="35"/>
      <c r="F37" s="36">
        <f>SUM(F4:F36)</f>
        <v>1642158.9999999991</v>
      </c>
      <c r="G37" s="42"/>
      <c r="H37" s="39" t="s">
        <v>41</v>
      </c>
      <c r="I37" s="39"/>
      <c r="J37" s="40"/>
      <c r="O37" s="60" t="s">
        <v>38</v>
      </c>
      <c r="P37" s="61">
        <f>P35</f>
        <v>59765</v>
      </c>
      <c r="Q37" s="2">
        <f>Q35/1.03</f>
        <v>0</v>
      </c>
      <c r="R37" s="35"/>
      <c r="S37" s="36">
        <f>SUM(S4:S36)</f>
        <v>1135535</v>
      </c>
      <c r="T37" s="42"/>
      <c r="U37" s="39" t="s">
        <v>41</v>
      </c>
      <c r="V37" s="39"/>
      <c r="W37" s="40">
        <v>7833.32</v>
      </c>
    </row>
    <row r="38" spans="2:2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15621.647200000001</v>
      </c>
      <c r="O38" s="60"/>
      <c r="P38" s="2"/>
      <c r="Q38" s="5"/>
      <c r="R38" s="35"/>
      <c r="S38" s="36"/>
      <c r="T38" s="42"/>
      <c r="U38" s="39" t="s">
        <v>3</v>
      </c>
      <c r="V38" s="39"/>
      <c r="W38" s="40"/>
    </row>
    <row r="39" spans="2:23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-94584.584800001234</v>
      </c>
      <c r="O39" s="129" t="s">
        <v>39</v>
      </c>
      <c r="P39" s="130"/>
      <c r="Q39" s="62"/>
      <c r="R39" s="63"/>
      <c r="S39" s="64"/>
      <c r="T39" s="65"/>
      <c r="U39" s="131" t="s">
        <v>40</v>
      </c>
      <c r="V39" s="131"/>
      <c r="W39" s="66">
        <f>W36+W37+W38-W35</f>
        <v>-948562.33000000031</v>
      </c>
    </row>
    <row r="40" spans="2:23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O40" s="121"/>
      <c r="P40" s="122"/>
      <c r="Q40" s="122"/>
      <c r="R40" s="122"/>
      <c r="S40" s="122"/>
      <c r="T40" s="122"/>
      <c r="U40" s="122"/>
      <c r="V40" s="122"/>
      <c r="W40" s="123"/>
    </row>
    <row r="41" spans="2:23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O41" s="121"/>
      <c r="P41" s="122"/>
      <c r="Q41" s="122"/>
      <c r="R41" s="122"/>
      <c r="S41" s="122"/>
      <c r="T41" s="122"/>
      <c r="U41" s="122"/>
      <c r="V41" s="122"/>
      <c r="W41" s="123"/>
    </row>
    <row r="42" spans="2:23" x14ac:dyDescent="0.25">
      <c r="J42" s="3"/>
    </row>
    <row r="43" spans="2:23" x14ac:dyDescent="0.25">
      <c r="J43" s="3"/>
    </row>
    <row r="44" spans="2:23" x14ac:dyDescent="0.25">
      <c r="O44" s="10"/>
      <c r="P44" s="11"/>
      <c r="Q44" s="12" t="s">
        <v>9</v>
      </c>
      <c r="R44" s="12" t="s">
        <v>1</v>
      </c>
      <c r="S44" s="12" t="s">
        <v>10</v>
      </c>
      <c r="T44" s="12" t="s">
        <v>8</v>
      </c>
      <c r="U44" s="12" t="s">
        <v>11</v>
      </c>
      <c r="V44" s="12" t="s">
        <v>12</v>
      </c>
    </row>
    <row r="45" spans="2:23" x14ac:dyDescent="0.25">
      <c r="O45" s="13" t="s">
        <v>13</v>
      </c>
      <c r="P45" s="14"/>
      <c r="Q45" s="15">
        <v>41228</v>
      </c>
      <c r="R45" s="16">
        <v>19</v>
      </c>
      <c r="S45" s="15">
        <f>Q45*R45</f>
        <v>783332</v>
      </c>
      <c r="T45" s="15">
        <f>S45*0.01</f>
        <v>7833.32</v>
      </c>
      <c r="U45" s="15"/>
      <c r="V45" s="15">
        <f>S45+T45-U45</f>
        <v>791165.32</v>
      </c>
    </row>
    <row r="46" spans="2:2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O46" s="17"/>
      <c r="P46" s="17"/>
      <c r="Q46" s="17"/>
      <c r="R46" s="17"/>
      <c r="S46" s="17"/>
      <c r="T46" s="17"/>
      <c r="U46" s="17"/>
      <c r="V46" s="18"/>
    </row>
    <row r="47" spans="2:23" x14ac:dyDescent="0.25">
      <c r="B47" s="13" t="s">
        <v>13</v>
      </c>
      <c r="C47" s="14"/>
      <c r="D47" s="15"/>
      <c r="E47" s="16"/>
      <c r="F47" s="15"/>
      <c r="G47" s="15"/>
      <c r="H47" s="15"/>
      <c r="I47" s="15">
        <f>F47+G47-H47</f>
        <v>0</v>
      </c>
      <c r="O47" s="19"/>
      <c r="P47" s="20"/>
      <c r="Q47" s="12" t="s">
        <v>9</v>
      </c>
      <c r="R47" s="12" t="s">
        <v>1</v>
      </c>
      <c r="S47" s="12" t="s">
        <v>10</v>
      </c>
      <c r="T47" s="19"/>
      <c r="U47" s="12" t="s">
        <v>14</v>
      </c>
      <c r="V47" s="12" t="s">
        <v>12</v>
      </c>
    </row>
    <row r="48" spans="2:23" x14ac:dyDescent="0.25">
      <c r="B48" s="17"/>
      <c r="C48" s="17"/>
      <c r="D48" s="17"/>
      <c r="E48" s="17"/>
      <c r="F48" s="17"/>
      <c r="G48" s="17"/>
      <c r="H48" s="17"/>
      <c r="I48" s="18"/>
      <c r="O48" s="13" t="s">
        <v>15</v>
      </c>
      <c r="P48" s="14"/>
      <c r="Q48" s="15">
        <v>18537</v>
      </c>
      <c r="R48" s="16">
        <f>S48/Q48</f>
        <v>19</v>
      </c>
      <c r="S48" s="15">
        <v>352203</v>
      </c>
      <c r="T48" s="15"/>
      <c r="U48" s="15">
        <v>8187</v>
      </c>
      <c r="V48" s="15">
        <f>S48-U48</f>
        <v>344016</v>
      </c>
    </row>
    <row r="49" spans="2:2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O49" s="21"/>
      <c r="V49" s="4"/>
    </row>
    <row r="50" spans="2:22" x14ac:dyDescent="0.25">
      <c r="B50" s="13" t="s">
        <v>15</v>
      </c>
      <c r="C50" s="14"/>
      <c r="D50" s="15">
        <v>81295</v>
      </c>
      <c r="E50" s="16">
        <f>F50/D50</f>
        <v>19</v>
      </c>
      <c r="F50" s="15">
        <v>1544605</v>
      </c>
      <c r="G50" s="15"/>
      <c r="H50" s="15">
        <v>16975.21</v>
      </c>
      <c r="I50" s="15">
        <f>F50-H50</f>
        <v>1527629.79</v>
      </c>
      <c r="O50" s="21"/>
      <c r="V50" s="4"/>
    </row>
    <row r="51" spans="2:22" x14ac:dyDescent="0.25">
      <c r="B51" s="21"/>
      <c r="I51" s="4"/>
      <c r="O51" s="21"/>
      <c r="Q51" s="22" t="s">
        <v>16</v>
      </c>
      <c r="R51" s="23">
        <v>0.5</v>
      </c>
      <c r="S51" s="25">
        <f>Q54*R51</f>
        <v>29882.5</v>
      </c>
      <c r="T51" s="7" t="s">
        <v>52</v>
      </c>
      <c r="U51" s="7"/>
      <c r="V51" s="4"/>
    </row>
    <row r="52" spans="2:22" x14ac:dyDescent="0.25">
      <c r="B52" s="21"/>
      <c r="I52" s="4"/>
      <c r="O52" s="21"/>
      <c r="P52" s="24"/>
    </row>
    <row r="53" spans="2:22" x14ac:dyDescent="0.25">
      <c r="B53" s="21"/>
      <c r="D53" s="22" t="s">
        <v>16</v>
      </c>
      <c r="E53" s="23">
        <v>1.2010000000000001</v>
      </c>
      <c r="F53" s="25">
        <f>D56*E53</f>
        <v>97635.294999999998</v>
      </c>
      <c r="G53" s="7">
        <f>F53*0.2</f>
        <v>19527.059000000001</v>
      </c>
      <c r="H53" s="7">
        <f>G53/5</f>
        <v>3905.4118000000003</v>
      </c>
      <c r="I53" s="4">
        <f>G53-H53</f>
        <v>15621.647200000001</v>
      </c>
      <c r="M53" s="15">
        <v>41228</v>
      </c>
      <c r="O53" s="21"/>
      <c r="P53" s="24"/>
      <c r="Q53" s="12" t="s">
        <v>9</v>
      </c>
      <c r="R53" s="12" t="s">
        <v>1</v>
      </c>
      <c r="S53" s="12" t="s">
        <v>10</v>
      </c>
    </row>
    <row r="54" spans="2:22" x14ac:dyDescent="0.25">
      <c r="B54" s="21"/>
      <c r="C54" s="24"/>
      <c r="O54" s="21"/>
      <c r="P54" s="24"/>
      <c r="Q54" s="15">
        <f>Q48+Q45</f>
        <v>59765</v>
      </c>
      <c r="R54" s="16">
        <f>S54/Q54</f>
        <v>19.5</v>
      </c>
      <c r="S54" s="15">
        <f>S51+S48+S45</f>
        <v>1165417.5</v>
      </c>
    </row>
    <row r="55" spans="2:2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22" x14ac:dyDescent="0.25">
      <c r="B56" s="21"/>
      <c r="C56" s="24"/>
      <c r="D56" s="15">
        <f>D50+D47</f>
        <v>81295</v>
      </c>
      <c r="E56" s="16">
        <f>F56/D56</f>
        <v>20.201000000000001</v>
      </c>
      <c r="F56" s="15">
        <f>F53+F50+F47</f>
        <v>1642240.2949999999</v>
      </c>
    </row>
    <row r="58" spans="2:22" x14ac:dyDescent="0.25">
      <c r="D58" s="7"/>
      <c r="F58" s="7"/>
    </row>
    <row r="62" spans="2:22" x14ac:dyDescent="0.25">
      <c r="F62" s="86"/>
      <c r="G62" s="86"/>
    </row>
    <row r="63" spans="2:22" x14ac:dyDescent="0.25">
      <c r="E63" s="85"/>
    </row>
  </sheetData>
  <mergeCells count="14">
    <mergeCell ref="B41:J41"/>
    <mergeCell ref="B2:J2"/>
    <mergeCell ref="H35:I35"/>
    <mergeCell ref="H36:I36"/>
    <mergeCell ref="B39:C39"/>
    <mergeCell ref="H39:I39"/>
    <mergeCell ref="B40:J40"/>
    <mergeCell ref="O40:W40"/>
    <mergeCell ref="O41:W41"/>
    <mergeCell ref="O2:W2"/>
    <mergeCell ref="U35:V35"/>
    <mergeCell ref="U36:V36"/>
    <mergeCell ref="O39:P39"/>
    <mergeCell ref="U39:V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Z58"/>
  <sheetViews>
    <sheetView zoomScale="85" zoomScaleNormal="85" workbookViewId="0">
      <selection activeCell="H46" sqref="H46"/>
    </sheetView>
  </sheetViews>
  <sheetFormatPr defaultRowHeight="15" x14ac:dyDescent="0.25"/>
  <cols>
    <col min="1" max="1" width="5.140625" customWidth="1"/>
    <col min="2" max="2" width="12" customWidth="1"/>
    <col min="3" max="3" width="11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3" customWidth="1"/>
    <col min="16" max="16" width="10.28515625" bestFit="1" customWidth="1"/>
    <col min="17" max="17" width="10.5703125" bestFit="1" customWidth="1"/>
    <col min="18" max="18" width="10.28515625" bestFit="1" customWidth="1"/>
    <col min="19" max="19" width="13.28515625" bestFit="1" customWidth="1"/>
    <col min="20" max="20" width="12.7109375" customWidth="1"/>
    <col min="21" max="21" width="15.42578125" bestFit="1" customWidth="1"/>
    <col min="22" max="22" width="22" customWidth="1"/>
    <col min="23" max="23" width="13.285156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3" ht="16.5" thickBot="1" x14ac:dyDescent="0.3">
      <c r="B1" s="132" t="s">
        <v>44</v>
      </c>
      <c r="C1" s="133"/>
      <c r="D1" s="133"/>
      <c r="E1" s="133"/>
      <c r="F1" s="133"/>
      <c r="G1" s="133"/>
      <c r="H1" s="133"/>
      <c r="I1" s="133"/>
      <c r="J1" s="134"/>
      <c r="O1" s="132" t="s">
        <v>47</v>
      </c>
      <c r="P1" s="133"/>
      <c r="Q1" s="133"/>
      <c r="R1" s="133"/>
      <c r="S1" s="133"/>
      <c r="T1" s="133"/>
      <c r="U1" s="133"/>
      <c r="V1" s="133"/>
      <c r="W1" s="134"/>
    </row>
    <row r="2" spans="2:23" x14ac:dyDescent="0.25">
      <c r="B2" s="27" t="s">
        <v>0</v>
      </c>
      <c r="C2" s="28" t="s">
        <v>30</v>
      </c>
      <c r="D2" s="29" t="s">
        <v>31</v>
      </c>
      <c r="E2" s="30" t="s">
        <v>32</v>
      </c>
      <c r="F2" s="31" t="s">
        <v>2</v>
      </c>
      <c r="G2" s="27" t="s">
        <v>0</v>
      </c>
      <c r="H2" s="32"/>
      <c r="I2" s="29" t="s">
        <v>33</v>
      </c>
      <c r="J2" s="33" t="s">
        <v>2</v>
      </c>
      <c r="O2" s="27" t="s">
        <v>0</v>
      </c>
      <c r="P2" s="28" t="s">
        <v>30</v>
      </c>
      <c r="Q2" s="29" t="s">
        <v>31</v>
      </c>
      <c r="R2" s="30" t="s">
        <v>32</v>
      </c>
      <c r="S2" s="31" t="s">
        <v>2</v>
      </c>
      <c r="T2" s="32" t="s">
        <v>0</v>
      </c>
      <c r="U2" s="32"/>
      <c r="V2" s="29" t="s">
        <v>33</v>
      </c>
      <c r="W2" s="33" t="s">
        <v>2</v>
      </c>
    </row>
    <row r="3" spans="2:23" x14ac:dyDescent="0.25">
      <c r="B3" s="34">
        <v>45992</v>
      </c>
      <c r="C3" s="1">
        <v>4676</v>
      </c>
      <c r="D3" s="2"/>
      <c r="E3" s="35">
        <v>21.5</v>
      </c>
      <c r="F3" s="36">
        <f>E3*C3</f>
        <v>100534</v>
      </c>
      <c r="G3" s="37"/>
      <c r="H3" s="38" t="s">
        <v>4</v>
      </c>
      <c r="I3" s="39"/>
      <c r="J3" s="40">
        <f>'KASIM 2025'!J39*-1</f>
        <v>94584.584800001234</v>
      </c>
      <c r="O3" s="34">
        <v>45992</v>
      </c>
      <c r="P3" s="1"/>
      <c r="Q3" s="2"/>
      <c r="R3" s="35">
        <v>19</v>
      </c>
      <c r="S3" s="36">
        <f>R3*P3</f>
        <v>0</v>
      </c>
      <c r="T3" s="38"/>
      <c r="U3" s="38" t="s">
        <v>4</v>
      </c>
      <c r="V3" s="39"/>
      <c r="W3" s="40">
        <f>'KASIM 2025'!W39*-1</f>
        <v>948562.33000000031</v>
      </c>
    </row>
    <row r="4" spans="2:23" x14ac:dyDescent="0.25">
      <c r="B4" s="34">
        <v>45993</v>
      </c>
      <c r="C4" s="1">
        <v>4717</v>
      </c>
      <c r="D4" s="2"/>
      <c r="E4" s="35">
        <v>21.5</v>
      </c>
      <c r="F4" s="36">
        <f t="shared" ref="F4:F34" si="0">E4*C4</f>
        <v>101415.5</v>
      </c>
      <c r="G4" s="9" t="s">
        <v>5</v>
      </c>
      <c r="H4" s="38"/>
      <c r="I4" s="39"/>
      <c r="J4" s="40">
        <v>22717.95</v>
      </c>
      <c r="O4" s="34">
        <v>45993</v>
      </c>
      <c r="P4" s="1"/>
      <c r="Q4" s="2"/>
      <c r="R4" s="35">
        <v>19</v>
      </c>
      <c r="S4" s="36">
        <f t="shared" ref="S4:S33" si="1">R4*P4</f>
        <v>0</v>
      </c>
      <c r="T4" s="76" t="s">
        <v>5</v>
      </c>
      <c r="U4" s="38"/>
      <c r="V4" s="39"/>
      <c r="W4" s="40">
        <v>8645.44</v>
      </c>
    </row>
    <row r="5" spans="2:23" x14ac:dyDescent="0.25">
      <c r="B5" s="34">
        <v>45994</v>
      </c>
      <c r="C5" s="1">
        <v>4975</v>
      </c>
      <c r="D5" s="2"/>
      <c r="E5" s="35">
        <v>21.5</v>
      </c>
      <c r="F5" s="36">
        <f t="shared" si="0"/>
        <v>106962.5</v>
      </c>
      <c r="G5" s="37" t="s">
        <v>42</v>
      </c>
      <c r="H5" s="38"/>
      <c r="I5" s="39"/>
      <c r="J5" s="40"/>
      <c r="O5" s="34">
        <v>45994</v>
      </c>
      <c r="P5" s="1"/>
      <c r="Q5" s="2"/>
      <c r="R5" s="35">
        <v>19</v>
      </c>
      <c r="S5" s="36">
        <f t="shared" si="1"/>
        <v>0</v>
      </c>
      <c r="T5" s="38" t="s">
        <v>42</v>
      </c>
      <c r="U5" s="38"/>
      <c r="V5" s="39"/>
      <c r="W5" s="40"/>
    </row>
    <row r="6" spans="2:23" x14ac:dyDescent="0.25">
      <c r="B6" s="34">
        <v>45995</v>
      </c>
      <c r="C6" s="1">
        <v>4702</v>
      </c>
      <c r="D6" s="2"/>
      <c r="E6" s="35">
        <v>21.5</v>
      </c>
      <c r="F6" s="36">
        <f t="shared" si="0"/>
        <v>101093</v>
      </c>
      <c r="G6" s="37" t="s">
        <v>43</v>
      </c>
      <c r="H6" s="38"/>
      <c r="I6" s="39"/>
      <c r="J6" s="40"/>
      <c r="O6" s="34">
        <v>45995</v>
      </c>
      <c r="P6" s="1"/>
      <c r="Q6" s="2"/>
      <c r="R6" s="35">
        <v>19</v>
      </c>
      <c r="S6" s="36">
        <f t="shared" si="1"/>
        <v>0</v>
      </c>
      <c r="T6" s="38" t="s">
        <v>43</v>
      </c>
      <c r="U6" s="38"/>
      <c r="V6" s="39"/>
      <c r="W6" s="40"/>
    </row>
    <row r="7" spans="2:23" x14ac:dyDescent="0.25">
      <c r="B7" s="34">
        <v>45996</v>
      </c>
      <c r="C7" s="1">
        <v>4714</v>
      </c>
      <c r="D7" s="2"/>
      <c r="E7" s="35">
        <v>21.5</v>
      </c>
      <c r="F7" s="36">
        <f t="shared" si="0"/>
        <v>101351</v>
      </c>
      <c r="G7" s="41"/>
      <c r="H7" s="42"/>
      <c r="I7" s="5"/>
      <c r="J7" s="43"/>
      <c r="O7" s="34">
        <v>45996</v>
      </c>
      <c r="P7" s="1"/>
      <c r="Q7" s="2"/>
      <c r="R7" s="35">
        <v>19</v>
      </c>
      <c r="S7" s="36">
        <f t="shared" si="1"/>
        <v>0</v>
      </c>
      <c r="T7" s="77"/>
      <c r="U7" s="42"/>
      <c r="V7" s="5"/>
      <c r="W7" s="43"/>
    </row>
    <row r="8" spans="2:23" x14ac:dyDescent="0.25">
      <c r="B8" s="34">
        <v>45997</v>
      </c>
      <c r="C8" s="1">
        <v>5137</v>
      </c>
      <c r="D8" s="2"/>
      <c r="E8" s="35">
        <v>21.5</v>
      </c>
      <c r="F8" s="36">
        <f t="shared" si="0"/>
        <v>110445.5</v>
      </c>
      <c r="G8" s="41"/>
      <c r="H8" s="42"/>
      <c r="I8" s="5"/>
      <c r="J8" s="43"/>
      <c r="L8" s="87" t="s">
        <v>55</v>
      </c>
      <c r="O8" s="34">
        <v>45997</v>
      </c>
      <c r="P8" s="1"/>
      <c r="Q8" s="2"/>
      <c r="R8" s="35">
        <v>19</v>
      </c>
      <c r="S8" s="36">
        <f t="shared" si="1"/>
        <v>0</v>
      </c>
      <c r="T8" s="77"/>
      <c r="U8" s="42"/>
      <c r="V8" s="5"/>
      <c r="W8" s="43"/>
    </row>
    <row r="9" spans="2:23" x14ac:dyDescent="0.25">
      <c r="B9" s="34">
        <v>45998</v>
      </c>
      <c r="C9" s="1">
        <v>4706</v>
      </c>
      <c r="D9" s="2"/>
      <c r="E9" s="35">
        <v>21.5</v>
      </c>
      <c r="F9" s="36">
        <f t="shared" si="0"/>
        <v>101179</v>
      </c>
      <c r="G9" s="41" t="s">
        <v>48</v>
      </c>
      <c r="H9" s="42"/>
      <c r="I9" s="5"/>
      <c r="J9" s="43">
        <v>-40921.9</v>
      </c>
      <c r="L9" s="3" t="s">
        <v>61</v>
      </c>
      <c r="O9" s="34">
        <v>45998</v>
      </c>
      <c r="P9" s="1"/>
      <c r="Q9" s="2"/>
      <c r="R9" s="35">
        <v>19</v>
      </c>
      <c r="S9" s="36">
        <f t="shared" si="1"/>
        <v>0</v>
      </c>
      <c r="T9" s="77">
        <v>46017</v>
      </c>
      <c r="U9" s="42"/>
      <c r="V9" s="5" t="s">
        <v>57</v>
      </c>
      <c r="W9" s="43">
        <v>1100000</v>
      </c>
    </row>
    <row r="10" spans="2:23" x14ac:dyDescent="0.25">
      <c r="B10" s="34">
        <v>45999</v>
      </c>
      <c r="C10" s="1">
        <v>4712</v>
      </c>
      <c r="D10" s="2"/>
      <c r="E10" s="35">
        <v>21.5</v>
      </c>
      <c r="F10" s="36">
        <f t="shared" si="0"/>
        <v>101308</v>
      </c>
      <c r="G10" s="44"/>
      <c r="H10" s="42"/>
      <c r="I10" s="5"/>
      <c r="J10" s="43"/>
      <c r="L10" t="s">
        <v>54</v>
      </c>
      <c r="O10" s="34">
        <v>45999</v>
      </c>
      <c r="P10" s="1"/>
      <c r="Q10" s="2"/>
      <c r="R10" s="35">
        <v>19</v>
      </c>
      <c r="S10" s="36">
        <f t="shared" si="1"/>
        <v>0</v>
      </c>
      <c r="T10" s="42"/>
      <c r="U10" s="42"/>
      <c r="V10" s="5"/>
      <c r="W10" s="43"/>
    </row>
    <row r="11" spans="2:23" x14ac:dyDescent="0.25">
      <c r="B11" s="34">
        <v>46000</v>
      </c>
      <c r="C11" s="1">
        <v>4737</v>
      </c>
      <c r="D11" s="2"/>
      <c r="E11" s="35">
        <v>21.5</v>
      </c>
      <c r="F11" s="36">
        <f t="shared" si="0"/>
        <v>101845.5</v>
      </c>
      <c r="G11" s="41">
        <v>46034</v>
      </c>
      <c r="H11" s="42" t="s">
        <v>56</v>
      </c>
      <c r="I11" s="5"/>
      <c r="J11" s="43">
        <v>200000</v>
      </c>
      <c r="O11" s="34">
        <v>46000</v>
      </c>
      <c r="P11" s="1"/>
      <c r="Q11" s="2"/>
      <c r="R11" s="35">
        <v>19</v>
      </c>
      <c r="S11" s="36">
        <f t="shared" si="1"/>
        <v>0</v>
      </c>
      <c r="T11" s="42"/>
      <c r="U11" s="42"/>
      <c r="V11" s="5"/>
      <c r="W11" s="43"/>
    </row>
    <row r="12" spans="2:23" x14ac:dyDescent="0.25">
      <c r="B12" s="34">
        <v>46001</v>
      </c>
      <c r="C12" s="1">
        <v>4717</v>
      </c>
      <c r="D12" s="2"/>
      <c r="E12" s="35">
        <v>21.5</v>
      </c>
      <c r="F12" s="36">
        <f t="shared" si="0"/>
        <v>101415.5</v>
      </c>
      <c r="G12" s="44"/>
      <c r="H12" s="42"/>
      <c r="I12" s="5"/>
      <c r="J12" s="43"/>
      <c r="O12" s="34">
        <v>46001</v>
      </c>
      <c r="P12" s="1"/>
      <c r="Q12" s="2"/>
      <c r="R12" s="35">
        <v>19</v>
      </c>
      <c r="S12" s="36">
        <f t="shared" si="1"/>
        <v>0</v>
      </c>
      <c r="T12" s="42"/>
      <c r="U12" s="42"/>
      <c r="V12" s="5"/>
      <c r="W12" s="43"/>
    </row>
    <row r="13" spans="2:23" x14ac:dyDescent="0.25">
      <c r="B13" s="34">
        <v>46002</v>
      </c>
      <c r="C13" s="1">
        <v>3882</v>
      </c>
      <c r="D13" s="2"/>
      <c r="E13" s="35">
        <v>21.5</v>
      </c>
      <c r="F13" s="36">
        <f t="shared" si="0"/>
        <v>83463</v>
      </c>
      <c r="G13" s="44"/>
      <c r="H13" s="42"/>
      <c r="I13" s="5"/>
      <c r="J13" s="43"/>
      <c r="O13" s="34">
        <v>46002</v>
      </c>
      <c r="P13" s="1"/>
      <c r="Q13" s="2"/>
      <c r="R13" s="35">
        <v>19</v>
      </c>
      <c r="S13" s="36">
        <f t="shared" si="1"/>
        <v>0</v>
      </c>
      <c r="T13" s="42"/>
      <c r="U13" s="42"/>
      <c r="V13" s="5"/>
      <c r="W13" s="43"/>
    </row>
    <row r="14" spans="2:23" x14ac:dyDescent="0.25">
      <c r="B14" s="34">
        <v>46003</v>
      </c>
      <c r="C14" s="1">
        <v>4948</v>
      </c>
      <c r="D14" s="2"/>
      <c r="E14" s="35">
        <v>21.5</v>
      </c>
      <c r="F14" s="36">
        <f t="shared" si="0"/>
        <v>106382</v>
      </c>
      <c r="G14" s="41">
        <v>46045</v>
      </c>
      <c r="H14" s="42" t="s">
        <v>53</v>
      </c>
      <c r="I14" s="5"/>
      <c r="J14" s="43">
        <v>1550670.71</v>
      </c>
      <c r="O14" s="34">
        <v>46003</v>
      </c>
      <c r="P14" s="1"/>
      <c r="Q14" s="2"/>
      <c r="R14" s="35">
        <v>19</v>
      </c>
      <c r="S14" s="36">
        <f t="shared" si="1"/>
        <v>0</v>
      </c>
      <c r="T14" s="42"/>
      <c r="U14" s="42"/>
      <c r="V14" s="5"/>
      <c r="W14" s="43"/>
    </row>
    <row r="15" spans="2:23" x14ac:dyDescent="0.25">
      <c r="B15" s="34">
        <v>46004</v>
      </c>
      <c r="C15" s="1">
        <v>4913</v>
      </c>
      <c r="D15" s="2"/>
      <c r="E15" s="35">
        <v>21.5</v>
      </c>
      <c r="F15" s="36">
        <f t="shared" si="0"/>
        <v>105629.5</v>
      </c>
      <c r="G15" s="44"/>
      <c r="H15" s="42"/>
      <c r="I15" s="5"/>
      <c r="J15" s="43"/>
      <c r="O15" s="34">
        <v>46004</v>
      </c>
      <c r="P15" s="1"/>
      <c r="Q15" s="2"/>
      <c r="R15" s="35">
        <v>19</v>
      </c>
      <c r="S15" s="36">
        <f t="shared" si="1"/>
        <v>0</v>
      </c>
      <c r="T15" s="42"/>
      <c r="U15" s="42"/>
      <c r="V15" s="5"/>
      <c r="W15" s="43"/>
    </row>
    <row r="16" spans="2:23" x14ac:dyDescent="0.25">
      <c r="B16" s="34">
        <v>46005</v>
      </c>
      <c r="C16" s="1">
        <v>4775</v>
      </c>
      <c r="D16" s="2"/>
      <c r="E16" s="35">
        <v>21.5</v>
      </c>
      <c r="F16" s="36">
        <f t="shared" si="0"/>
        <v>102662.5</v>
      </c>
      <c r="G16" s="44"/>
      <c r="H16" s="42"/>
      <c r="I16" s="5"/>
      <c r="J16" s="43"/>
      <c r="O16" s="34">
        <v>46005</v>
      </c>
      <c r="P16" s="1"/>
      <c r="Q16" s="2"/>
      <c r="R16" s="35">
        <v>19</v>
      </c>
      <c r="S16" s="36">
        <f t="shared" si="1"/>
        <v>0</v>
      </c>
      <c r="T16" s="42"/>
      <c r="U16" s="42"/>
      <c r="V16" s="5"/>
      <c r="W16" s="43"/>
    </row>
    <row r="17" spans="2:23" x14ac:dyDescent="0.25">
      <c r="B17" s="34">
        <v>46006</v>
      </c>
      <c r="C17" s="1">
        <v>4856</v>
      </c>
      <c r="D17" s="2"/>
      <c r="E17" s="35">
        <v>21.5</v>
      </c>
      <c r="F17" s="36">
        <f t="shared" si="0"/>
        <v>104404</v>
      </c>
      <c r="G17" s="44"/>
      <c r="H17" s="42"/>
      <c r="I17" s="5"/>
      <c r="J17" s="43"/>
      <c r="O17" s="34">
        <v>46006</v>
      </c>
      <c r="P17" s="1"/>
      <c r="Q17" s="2"/>
      <c r="R17" s="35">
        <v>19</v>
      </c>
      <c r="S17" s="36">
        <f t="shared" si="1"/>
        <v>0</v>
      </c>
      <c r="T17" s="42"/>
      <c r="U17" s="42"/>
      <c r="V17" s="5"/>
      <c r="W17" s="43"/>
    </row>
    <row r="18" spans="2:23" x14ac:dyDescent="0.25">
      <c r="B18" s="34">
        <v>46007</v>
      </c>
      <c r="C18" s="1">
        <v>4217</v>
      </c>
      <c r="D18" s="2"/>
      <c r="E18" s="35">
        <v>21.5</v>
      </c>
      <c r="F18" s="36">
        <f t="shared" si="0"/>
        <v>90665.5</v>
      </c>
      <c r="G18" s="44"/>
      <c r="H18" s="42"/>
      <c r="I18" s="5"/>
      <c r="J18" s="43"/>
      <c r="O18" s="34">
        <v>46007</v>
      </c>
      <c r="P18" s="1"/>
      <c r="Q18" s="2"/>
      <c r="R18" s="35">
        <v>19</v>
      </c>
      <c r="S18" s="36">
        <f t="shared" si="1"/>
        <v>0</v>
      </c>
      <c r="T18" s="42"/>
      <c r="U18" s="42"/>
      <c r="V18" s="5"/>
      <c r="W18" s="43"/>
    </row>
    <row r="19" spans="2:23" x14ac:dyDescent="0.25">
      <c r="B19" s="34">
        <v>46008</v>
      </c>
      <c r="C19" s="1">
        <v>5200</v>
      </c>
      <c r="D19" s="2"/>
      <c r="E19" s="35">
        <v>21.5</v>
      </c>
      <c r="F19" s="36">
        <f t="shared" si="0"/>
        <v>111800</v>
      </c>
      <c r="G19" s="44"/>
      <c r="H19" s="42"/>
      <c r="I19" s="5"/>
      <c r="J19" s="43"/>
      <c r="O19" s="34">
        <v>46008</v>
      </c>
      <c r="P19" s="1"/>
      <c r="Q19" s="2"/>
      <c r="R19" s="35">
        <v>19</v>
      </c>
      <c r="S19" s="36">
        <f t="shared" si="1"/>
        <v>0</v>
      </c>
      <c r="T19" s="42"/>
      <c r="U19" s="42"/>
      <c r="V19" s="5"/>
      <c r="W19" s="43"/>
    </row>
    <row r="20" spans="2:23" x14ac:dyDescent="0.25">
      <c r="B20" s="34">
        <v>46009</v>
      </c>
      <c r="C20" s="1">
        <v>5005</v>
      </c>
      <c r="D20" s="2"/>
      <c r="E20" s="35">
        <v>21.5</v>
      </c>
      <c r="F20" s="36">
        <f t="shared" si="0"/>
        <v>107607.5</v>
      </c>
      <c r="G20" s="44"/>
      <c r="H20" s="42"/>
      <c r="I20" s="5"/>
      <c r="J20" s="43"/>
      <c r="O20" s="34">
        <v>46009</v>
      </c>
      <c r="P20" s="1"/>
      <c r="Q20" s="2"/>
      <c r="R20" s="35">
        <v>19</v>
      </c>
      <c r="S20" s="36">
        <f t="shared" si="1"/>
        <v>0</v>
      </c>
      <c r="T20" s="42"/>
      <c r="U20" s="42"/>
      <c r="V20" s="5"/>
      <c r="W20" s="43"/>
    </row>
    <row r="21" spans="2:23" x14ac:dyDescent="0.25">
      <c r="B21" s="34">
        <v>46010</v>
      </c>
      <c r="C21" s="1">
        <v>5015</v>
      </c>
      <c r="D21" s="2"/>
      <c r="E21" s="35">
        <v>21.5</v>
      </c>
      <c r="F21" s="36">
        <f t="shared" si="0"/>
        <v>107822.5</v>
      </c>
      <c r="G21" s="44"/>
      <c r="H21" s="42"/>
      <c r="I21" s="5"/>
      <c r="J21" s="43"/>
      <c r="O21" s="34">
        <v>46010</v>
      </c>
      <c r="P21" s="1"/>
      <c r="Q21" s="2"/>
      <c r="R21" s="35">
        <v>19</v>
      </c>
      <c r="S21" s="36">
        <f t="shared" si="1"/>
        <v>0</v>
      </c>
      <c r="T21" s="42"/>
      <c r="U21" s="42"/>
      <c r="V21" s="5"/>
      <c r="W21" s="43"/>
    </row>
    <row r="22" spans="2:23" x14ac:dyDescent="0.25">
      <c r="B22" s="34">
        <v>46011</v>
      </c>
      <c r="C22" s="1">
        <v>4607</v>
      </c>
      <c r="D22" s="2"/>
      <c r="E22" s="35">
        <v>21.5</v>
      </c>
      <c r="F22" s="36">
        <f t="shared" si="0"/>
        <v>99050.5</v>
      </c>
      <c r="G22" s="44"/>
      <c r="H22" s="42"/>
      <c r="I22" s="5"/>
      <c r="J22" s="43"/>
      <c r="O22" s="34">
        <v>46011</v>
      </c>
      <c r="P22" s="1"/>
      <c r="Q22" s="2"/>
      <c r="R22" s="35">
        <v>19</v>
      </c>
      <c r="S22" s="36">
        <f t="shared" si="1"/>
        <v>0</v>
      </c>
      <c r="T22" s="42"/>
      <c r="U22" s="42"/>
      <c r="V22" s="5"/>
      <c r="W22" s="43"/>
    </row>
    <row r="23" spans="2:23" x14ac:dyDescent="0.25">
      <c r="B23" s="34">
        <v>46012</v>
      </c>
      <c r="C23" s="1">
        <v>5108</v>
      </c>
      <c r="D23" s="2"/>
      <c r="E23" s="35">
        <v>21.5</v>
      </c>
      <c r="F23" s="36">
        <f t="shared" si="0"/>
        <v>109822</v>
      </c>
      <c r="G23" s="44"/>
      <c r="H23" s="42"/>
      <c r="I23" s="5"/>
      <c r="J23" s="43"/>
      <c r="O23" s="34">
        <v>46012</v>
      </c>
      <c r="P23" s="1"/>
      <c r="Q23" s="2"/>
      <c r="R23" s="35">
        <v>19</v>
      </c>
      <c r="S23" s="36">
        <f t="shared" si="1"/>
        <v>0</v>
      </c>
      <c r="T23" s="42"/>
      <c r="U23" s="42"/>
      <c r="V23" s="5"/>
      <c r="W23" s="43"/>
    </row>
    <row r="24" spans="2:23" x14ac:dyDescent="0.25">
      <c r="B24" s="34">
        <v>46013</v>
      </c>
      <c r="C24" s="1">
        <v>5539</v>
      </c>
      <c r="D24" s="2"/>
      <c r="E24" s="35">
        <v>21.5</v>
      </c>
      <c r="F24" s="36">
        <f t="shared" si="0"/>
        <v>119088.5</v>
      </c>
      <c r="G24" s="44"/>
      <c r="H24" s="42"/>
      <c r="I24" s="5"/>
      <c r="J24" s="43"/>
      <c r="O24" s="34">
        <v>46013</v>
      </c>
      <c r="P24" s="1"/>
      <c r="Q24" s="2"/>
      <c r="R24" s="35">
        <v>19</v>
      </c>
      <c r="S24" s="36">
        <f t="shared" si="1"/>
        <v>0</v>
      </c>
      <c r="T24" s="42"/>
      <c r="U24" s="42"/>
      <c r="V24" s="5"/>
      <c r="W24" s="43"/>
    </row>
    <row r="25" spans="2:23" x14ac:dyDescent="0.25">
      <c r="B25" s="34">
        <v>46014</v>
      </c>
      <c r="C25" s="1">
        <v>5038</v>
      </c>
      <c r="D25" s="2"/>
      <c r="E25" s="35">
        <v>21.5</v>
      </c>
      <c r="F25" s="36">
        <f t="shared" si="0"/>
        <v>108317</v>
      </c>
      <c r="G25" s="44"/>
      <c r="H25" s="42"/>
      <c r="I25" s="5"/>
      <c r="J25" s="43"/>
      <c r="O25" s="34">
        <v>46014</v>
      </c>
      <c r="P25" s="1"/>
      <c r="Q25" s="2"/>
      <c r="R25" s="35">
        <v>19</v>
      </c>
      <c r="S25" s="36">
        <f t="shared" si="1"/>
        <v>0</v>
      </c>
      <c r="T25" s="42"/>
      <c r="U25" s="42"/>
      <c r="V25" s="5"/>
      <c r="W25" s="43"/>
    </row>
    <row r="26" spans="2:23" x14ac:dyDescent="0.25">
      <c r="B26" s="34">
        <v>46015</v>
      </c>
      <c r="C26" s="1">
        <v>5179</v>
      </c>
      <c r="D26" s="2"/>
      <c r="E26" s="35">
        <v>21.5</v>
      </c>
      <c r="F26" s="36">
        <f t="shared" si="0"/>
        <v>111348.5</v>
      </c>
      <c r="G26" s="44"/>
      <c r="H26" s="42"/>
      <c r="I26" s="5"/>
      <c r="J26" s="43"/>
      <c r="O26" s="34">
        <v>46015</v>
      </c>
      <c r="P26" s="1"/>
      <c r="Q26" s="2"/>
      <c r="R26" s="35">
        <v>19</v>
      </c>
      <c r="S26" s="36">
        <f t="shared" si="1"/>
        <v>0</v>
      </c>
      <c r="T26" s="42"/>
      <c r="U26" s="42"/>
      <c r="V26" s="5"/>
      <c r="W26" s="43"/>
    </row>
    <row r="27" spans="2:23" x14ac:dyDescent="0.25">
      <c r="B27" s="34">
        <v>46016</v>
      </c>
      <c r="C27" s="1">
        <v>5326</v>
      </c>
      <c r="D27" s="2"/>
      <c r="E27" s="35">
        <v>21.5</v>
      </c>
      <c r="F27" s="36">
        <f t="shared" si="0"/>
        <v>114509</v>
      </c>
      <c r="G27" s="44"/>
      <c r="H27" s="42"/>
      <c r="I27" s="5"/>
      <c r="J27" s="43"/>
      <c r="O27" s="34">
        <v>46016</v>
      </c>
      <c r="P27" s="1"/>
      <c r="Q27" s="2"/>
      <c r="R27" s="35">
        <v>19</v>
      </c>
      <c r="S27" s="36">
        <f t="shared" si="1"/>
        <v>0</v>
      </c>
      <c r="T27" s="42"/>
      <c r="U27" s="42"/>
      <c r="V27" s="5"/>
      <c r="W27" s="43"/>
    </row>
    <row r="28" spans="2:23" x14ac:dyDescent="0.25">
      <c r="B28" s="34">
        <v>46017</v>
      </c>
      <c r="C28" s="1">
        <v>5493</v>
      </c>
      <c r="D28" s="2"/>
      <c r="E28" s="35">
        <v>21.5</v>
      </c>
      <c r="F28" s="36">
        <f t="shared" si="0"/>
        <v>118099.5</v>
      </c>
      <c r="G28" s="44"/>
      <c r="H28" s="42"/>
      <c r="I28" s="5"/>
      <c r="J28" s="43"/>
      <c r="O28" s="34">
        <v>46017</v>
      </c>
      <c r="P28" s="1"/>
      <c r="Q28" s="2"/>
      <c r="R28" s="35">
        <v>19</v>
      </c>
      <c r="S28" s="36">
        <f t="shared" si="1"/>
        <v>0</v>
      </c>
      <c r="T28" s="42"/>
      <c r="U28" s="42"/>
      <c r="V28" s="5"/>
      <c r="W28" s="43"/>
    </row>
    <row r="29" spans="2:23" x14ac:dyDescent="0.25">
      <c r="B29" s="34">
        <v>46018</v>
      </c>
      <c r="C29" s="1">
        <v>5687</v>
      </c>
      <c r="D29" s="2"/>
      <c r="E29" s="35">
        <v>21.5</v>
      </c>
      <c r="F29" s="36">
        <f t="shared" si="0"/>
        <v>122270.5</v>
      </c>
      <c r="G29" s="44"/>
      <c r="H29" s="42"/>
      <c r="I29" s="5"/>
      <c r="J29" s="43"/>
      <c r="O29" s="34">
        <v>46018</v>
      </c>
      <c r="P29" s="1"/>
      <c r="Q29" s="2"/>
      <c r="R29" s="35">
        <v>19</v>
      </c>
      <c r="S29" s="36">
        <f t="shared" si="1"/>
        <v>0</v>
      </c>
      <c r="T29" s="42"/>
      <c r="U29" s="42"/>
      <c r="V29" s="5"/>
      <c r="W29" s="43"/>
    </row>
    <row r="30" spans="2:23" x14ac:dyDescent="0.25">
      <c r="B30" s="34">
        <v>46019</v>
      </c>
      <c r="C30" s="1">
        <v>5486</v>
      </c>
      <c r="D30" s="2"/>
      <c r="E30" s="35">
        <v>21.5</v>
      </c>
      <c r="F30" s="36">
        <f t="shared" si="0"/>
        <v>117949</v>
      </c>
      <c r="G30" s="44"/>
      <c r="H30" s="42"/>
      <c r="I30" s="5"/>
      <c r="J30" s="43"/>
      <c r="O30" s="34">
        <v>46019</v>
      </c>
      <c r="P30" s="1"/>
      <c r="Q30" s="2"/>
      <c r="R30" s="35">
        <v>19</v>
      </c>
      <c r="S30" s="36">
        <f t="shared" si="1"/>
        <v>0</v>
      </c>
      <c r="T30" s="42"/>
      <c r="U30" s="42"/>
      <c r="V30" s="5"/>
      <c r="W30" s="43"/>
    </row>
    <row r="31" spans="2:23" x14ac:dyDescent="0.25">
      <c r="B31" s="34">
        <v>46020</v>
      </c>
      <c r="C31" s="1">
        <v>5009</v>
      </c>
      <c r="D31" s="2"/>
      <c r="E31" s="35">
        <v>21.5</v>
      </c>
      <c r="F31" s="36">
        <f t="shared" si="0"/>
        <v>107693.5</v>
      </c>
      <c r="G31" s="44"/>
      <c r="H31" s="42"/>
      <c r="I31" s="5"/>
      <c r="J31" s="43"/>
      <c r="O31" s="34">
        <v>46020</v>
      </c>
      <c r="P31" s="1"/>
      <c r="Q31" s="2"/>
      <c r="R31" s="35">
        <v>19</v>
      </c>
      <c r="S31" s="36">
        <f t="shared" si="1"/>
        <v>0</v>
      </c>
      <c r="T31" s="42"/>
      <c r="U31" s="42"/>
      <c r="V31" s="5"/>
      <c r="W31" s="43"/>
    </row>
    <row r="32" spans="2:23" x14ac:dyDescent="0.25">
      <c r="B32" s="34">
        <v>46021</v>
      </c>
      <c r="C32" s="1">
        <v>5476</v>
      </c>
      <c r="D32" s="2"/>
      <c r="E32" s="35">
        <v>21.5</v>
      </c>
      <c r="F32" s="36">
        <f t="shared" si="0"/>
        <v>117734</v>
      </c>
      <c r="G32" s="44"/>
      <c r="H32" s="42"/>
      <c r="I32" s="5"/>
      <c r="J32" s="43"/>
      <c r="O32" s="34">
        <v>46021</v>
      </c>
      <c r="P32" s="1"/>
      <c r="Q32" s="2"/>
      <c r="R32" s="35">
        <v>19</v>
      </c>
      <c r="S32" s="36">
        <f t="shared" si="1"/>
        <v>0</v>
      </c>
      <c r="T32" s="42"/>
      <c r="U32" s="42"/>
      <c r="V32" s="5"/>
      <c r="W32" s="43"/>
    </row>
    <row r="33" spans="2:26" x14ac:dyDescent="0.25">
      <c r="B33" s="34">
        <v>46022</v>
      </c>
      <c r="C33" s="1">
        <v>5944</v>
      </c>
      <c r="D33" s="2"/>
      <c r="E33" s="35">
        <v>21.5</v>
      </c>
      <c r="F33" s="48">
        <f t="shared" si="0"/>
        <v>127796</v>
      </c>
      <c r="G33" s="49"/>
      <c r="H33" s="50"/>
      <c r="I33" s="51"/>
      <c r="J33" s="52"/>
      <c r="O33" s="34">
        <v>46022</v>
      </c>
      <c r="P33" s="1">
        <v>70455</v>
      </c>
      <c r="Q33" s="2"/>
      <c r="R33" s="35">
        <v>19</v>
      </c>
      <c r="S33" s="36">
        <f t="shared" si="1"/>
        <v>1338645</v>
      </c>
      <c r="T33" s="50"/>
      <c r="U33" s="50"/>
      <c r="V33" s="51"/>
      <c r="W33" s="52"/>
    </row>
    <row r="34" spans="2:26" ht="15.75" thickBot="1" x14ac:dyDescent="0.3">
      <c r="B34" s="98" t="s">
        <v>50</v>
      </c>
      <c r="C34" s="99">
        <v>-70455</v>
      </c>
      <c r="D34" s="2"/>
      <c r="E34" s="35">
        <v>21.5</v>
      </c>
      <c r="F34" s="48">
        <f t="shared" si="0"/>
        <v>-1514782.5</v>
      </c>
      <c r="G34" s="71"/>
      <c r="H34" s="71"/>
      <c r="I34" s="72"/>
      <c r="J34" s="73"/>
      <c r="O34" s="91"/>
      <c r="P34" s="93"/>
      <c r="Q34" s="94"/>
      <c r="R34" s="92"/>
      <c r="S34" s="95"/>
      <c r="T34" s="71"/>
      <c r="U34" s="71"/>
      <c r="V34" s="72"/>
      <c r="W34" s="73"/>
    </row>
    <row r="35" spans="2:26" x14ac:dyDescent="0.25">
      <c r="B35" s="53" t="s">
        <v>34</v>
      </c>
      <c r="C35" s="54">
        <f>SUM(C3:C34)</f>
        <v>84041</v>
      </c>
      <c r="D35" s="55">
        <f>SUM(D3:D33)</f>
        <v>0</v>
      </c>
      <c r="E35" s="56"/>
      <c r="F35" s="57" t="s">
        <v>2</v>
      </c>
      <c r="G35" s="58"/>
      <c r="H35" s="127" t="s">
        <v>35</v>
      </c>
      <c r="I35" s="127"/>
      <c r="J35" s="59">
        <f>SUM(J3:J33)</f>
        <v>1827051.3448000012</v>
      </c>
      <c r="O35" s="53" t="s">
        <v>34</v>
      </c>
      <c r="P35" s="54">
        <f>SUM(P3:P33)</f>
        <v>70455</v>
      </c>
      <c r="Q35" s="55">
        <f>SUM(Q3:Q33)</f>
        <v>0</v>
      </c>
      <c r="R35" s="56"/>
      <c r="S35" s="57" t="s">
        <v>2</v>
      </c>
      <c r="T35" s="58"/>
      <c r="U35" s="127" t="s">
        <v>35</v>
      </c>
      <c r="V35" s="127"/>
      <c r="W35" s="59">
        <f>SUM(W3:W33)</f>
        <v>2057207.7700000003</v>
      </c>
    </row>
    <row r="36" spans="2:26" x14ac:dyDescent="0.25">
      <c r="B36" s="60" t="s">
        <v>36</v>
      </c>
      <c r="C36" s="2"/>
      <c r="D36" s="2"/>
      <c r="E36" s="35"/>
      <c r="F36" s="36">
        <f>(C36+D36)*E3</f>
        <v>0</v>
      </c>
      <c r="G36" s="42"/>
      <c r="H36" s="128" t="s">
        <v>37</v>
      </c>
      <c r="I36" s="128"/>
      <c r="J36" s="43">
        <f>F36+F37</f>
        <v>1806881.5</v>
      </c>
      <c r="L36" s="3">
        <f>J36-J3-J4-J5</f>
        <v>1689578.9651999988</v>
      </c>
      <c r="O36" s="60" t="s">
        <v>36</v>
      </c>
      <c r="P36" s="2"/>
      <c r="Q36" s="2"/>
      <c r="R36" s="35"/>
      <c r="S36" s="36">
        <f>(P36+Q36)*R3</f>
        <v>0</v>
      </c>
      <c r="T36" s="42"/>
      <c r="U36" s="128" t="s">
        <v>37</v>
      </c>
      <c r="V36" s="128"/>
      <c r="W36" s="43">
        <f>S36+S37</f>
        <v>1338645</v>
      </c>
    </row>
    <row r="37" spans="2:26" x14ac:dyDescent="0.25">
      <c r="B37" s="60" t="s">
        <v>38</v>
      </c>
      <c r="C37" s="61">
        <f>C35</f>
        <v>84041</v>
      </c>
      <c r="D37" s="2">
        <f>D35/1.03</f>
        <v>0</v>
      </c>
      <c r="E37" s="35"/>
      <c r="F37" s="36">
        <f>SUM(F3:F36)</f>
        <v>1806881.5</v>
      </c>
      <c r="G37" s="42"/>
      <c r="H37" s="39" t="s">
        <v>41</v>
      </c>
      <c r="I37" s="39"/>
      <c r="J37" s="40"/>
      <c r="O37" s="60" t="s">
        <v>38</v>
      </c>
      <c r="P37" s="61">
        <f>P35</f>
        <v>70455</v>
      </c>
      <c r="Q37" s="2">
        <f>Q35/1.03</f>
        <v>0</v>
      </c>
      <c r="R37" s="35"/>
      <c r="S37" s="36">
        <f>SUM(S3:S36)</f>
        <v>1338645</v>
      </c>
      <c r="T37" s="42"/>
      <c r="U37" s="39" t="s">
        <v>41</v>
      </c>
      <c r="V37" s="39"/>
      <c r="W37" s="40">
        <v>9533.630000000001</v>
      </c>
      <c r="X37" s="96" t="s">
        <v>60</v>
      </c>
    </row>
    <row r="38" spans="2:26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20169.840000000004</v>
      </c>
      <c r="O38" s="60"/>
      <c r="P38" s="2"/>
      <c r="Q38" s="5"/>
      <c r="R38" s="35"/>
      <c r="S38" s="36"/>
      <c r="T38" s="42"/>
      <c r="U38" s="39" t="s">
        <v>3</v>
      </c>
      <c r="V38" s="39"/>
      <c r="W38" s="40"/>
    </row>
    <row r="39" spans="2:26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-4.8000011593103409E-3</v>
      </c>
      <c r="O39" s="129" t="s">
        <v>39</v>
      </c>
      <c r="P39" s="130"/>
      <c r="Q39" s="62"/>
      <c r="R39" s="63"/>
      <c r="S39" s="64"/>
      <c r="T39" s="65"/>
      <c r="U39" s="131" t="s">
        <v>40</v>
      </c>
      <c r="V39" s="131"/>
      <c r="W39" s="66">
        <f>W36+W37+W38-W35</f>
        <v>-709029.14000000036</v>
      </c>
    </row>
    <row r="40" spans="2:26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O40" s="121"/>
      <c r="P40" s="122"/>
      <c r="Q40" s="122"/>
      <c r="R40" s="122"/>
      <c r="S40" s="122"/>
      <c r="T40" s="122"/>
      <c r="U40" s="122"/>
      <c r="V40" s="122"/>
      <c r="W40" s="123"/>
    </row>
    <row r="41" spans="2:26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O41" s="121"/>
      <c r="P41" s="122"/>
      <c r="Q41" s="122"/>
      <c r="R41" s="122"/>
      <c r="S41" s="122"/>
      <c r="T41" s="122"/>
      <c r="U41" s="122"/>
      <c r="V41" s="122"/>
      <c r="W41" s="123"/>
    </row>
    <row r="42" spans="2:26" x14ac:dyDescent="0.25">
      <c r="B42" t="s">
        <v>58</v>
      </c>
      <c r="C42" s="4">
        <v>84041</v>
      </c>
      <c r="J42" s="3"/>
    </row>
    <row r="43" spans="2:26" x14ac:dyDescent="0.25">
      <c r="B43" t="s">
        <v>50</v>
      </c>
      <c r="C43" s="4">
        <v>70455</v>
      </c>
      <c r="J43" s="3"/>
    </row>
    <row r="44" spans="2:26" x14ac:dyDescent="0.25">
      <c r="B44" s="88" t="s">
        <v>34</v>
      </c>
      <c r="C44" s="89">
        <f>C42+C43</f>
        <v>154496</v>
      </c>
      <c r="O44" s="10"/>
      <c r="P44" s="11"/>
      <c r="Q44" s="12" t="s">
        <v>9</v>
      </c>
      <c r="R44" s="12" t="s">
        <v>1</v>
      </c>
      <c r="S44" s="12" t="s">
        <v>10</v>
      </c>
      <c r="T44" s="12" t="s">
        <v>8</v>
      </c>
      <c r="U44" s="12" t="s">
        <v>11</v>
      </c>
      <c r="V44" s="12" t="s">
        <v>12</v>
      </c>
    </row>
    <row r="45" spans="2:26" x14ac:dyDescent="0.25">
      <c r="O45" s="13" t="s">
        <v>13</v>
      </c>
      <c r="P45" s="14"/>
      <c r="Q45" s="15">
        <v>50177</v>
      </c>
      <c r="R45" s="16">
        <v>19</v>
      </c>
      <c r="S45" s="15">
        <f>Q45*R45</f>
        <v>953363</v>
      </c>
      <c r="T45" s="15">
        <f>S45*0.01</f>
        <v>9533.630000000001</v>
      </c>
      <c r="U45" s="15"/>
      <c r="V45" s="15">
        <f>S45+T45-U45</f>
        <v>962896.63</v>
      </c>
    </row>
    <row r="46" spans="2:26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O46" s="17"/>
      <c r="P46" s="17"/>
      <c r="Q46" s="17"/>
      <c r="R46" s="17"/>
      <c r="S46" s="17"/>
      <c r="T46" s="17"/>
      <c r="U46" s="17"/>
      <c r="V46" s="18"/>
    </row>
    <row r="47" spans="2:26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O47" s="19"/>
      <c r="P47" s="20"/>
      <c r="Q47" s="12" t="s">
        <v>9</v>
      </c>
      <c r="R47" s="12" t="s">
        <v>1</v>
      </c>
      <c r="S47" s="12" t="s">
        <v>10</v>
      </c>
      <c r="T47" s="19"/>
      <c r="U47" s="12" t="s">
        <v>14</v>
      </c>
      <c r="V47" s="12" t="s">
        <v>12</v>
      </c>
    </row>
    <row r="48" spans="2:26" x14ac:dyDescent="0.25">
      <c r="B48" s="17"/>
      <c r="C48" s="17"/>
      <c r="D48" s="17"/>
      <c r="E48" s="17"/>
      <c r="F48" s="17"/>
      <c r="G48" s="17"/>
      <c r="H48" s="17"/>
      <c r="I48" s="18"/>
      <c r="O48" s="13" t="s">
        <v>15</v>
      </c>
      <c r="P48" s="14"/>
      <c r="Q48" s="15">
        <v>20278</v>
      </c>
      <c r="R48" s="16">
        <f>S48/Q48</f>
        <v>20</v>
      </c>
      <c r="S48" s="15">
        <v>405560</v>
      </c>
      <c r="T48" s="15"/>
      <c r="U48" s="15">
        <v>8645.44</v>
      </c>
      <c r="V48" s="15">
        <f>S48-U48</f>
        <v>396914.56</v>
      </c>
      <c r="Y48" s="86"/>
      <c r="Z48" s="86"/>
    </row>
    <row r="49" spans="2:2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O49" s="21"/>
      <c r="V49" s="4"/>
    </row>
    <row r="50" spans="2:22" x14ac:dyDescent="0.25">
      <c r="B50" s="13" t="s">
        <v>15</v>
      </c>
      <c r="C50" s="14"/>
      <c r="D50" s="15">
        <v>84041</v>
      </c>
      <c r="E50" s="16">
        <f>F50/D50</f>
        <v>20</v>
      </c>
      <c r="F50" s="15">
        <v>1680820</v>
      </c>
      <c r="G50" s="15"/>
      <c r="H50" s="15">
        <v>22717.95</v>
      </c>
      <c r="I50" s="15">
        <f>F50-H50</f>
        <v>1658102.05</v>
      </c>
      <c r="O50" s="21"/>
      <c r="V50" s="4"/>
    </row>
    <row r="51" spans="2:22" x14ac:dyDescent="0.25">
      <c r="B51" s="21"/>
      <c r="I51" s="4"/>
      <c r="O51" s="21"/>
      <c r="Q51" s="22" t="s">
        <v>16</v>
      </c>
      <c r="R51" s="23">
        <v>0.5</v>
      </c>
      <c r="S51" s="25">
        <f>Q54*R51</f>
        <v>35227.5</v>
      </c>
      <c r="T51" s="7" t="s">
        <v>52</v>
      </c>
      <c r="U51" s="7"/>
      <c r="V51" s="4"/>
    </row>
    <row r="52" spans="2:22" x14ac:dyDescent="0.25">
      <c r="B52" s="21"/>
      <c r="I52" s="4"/>
      <c r="O52" s="21"/>
      <c r="P52" s="24"/>
    </row>
    <row r="53" spans="2:22" x14ac:dyDescent="0.25">
      <c r="B53" s="21"/>
      <c r="C53" s="24">
        <v>84041</v>
      </c>
      <c r="D53" s="22" t="s">
        <v>16</v>
      </c>
      <c r="E53" s="23">
        <v>1.5</v>
      </c>
      <c r="F53" s="25">
        <f>C53*E53</f>
        <v>126061.5</v>
      </c>
      <c r="G53" s="7">
        <f>F53*0.2</f>
        <v>25212.300000000003</v>
      </c>
      <c r="H53" s="7">
        <f>G53/5</f>
        <v>5042.4600000000009</v>
      </c>
      <c r="I53" s="4">
        <f>G53-H53</f>
        <v>20169.840000000004</v>
      </c>
      <c r="L53" s="86"/>
      <c r="M53" s="86"/>
      <c r="O53" s="21"/>
      <c r="P53" s="24"/>
      <c r="Q53" s="12" t="s">
        <v>9</v>
      </c>
      <c r="R53" s="12" t="s">
        <v>1</v>
      </c>
      <c r="S53" s="12" t="s">
        <v>10</v>
      </c>
    </row>
    <row r="54" spans="2:22" x14ac:dyDescent="0.25">
      <c r="B54" s="21"/>
      <c r="C54" s="24"/>
      <c r="G54" s="7"/>
      <c r="H54" s="7"/>
      <c r="I54" s="4"/>
      <c r="J54" s="7"/>
      <c r="O54" s="21"/>
      <c r="P54" s="24"/>
      <c r="Q54" s="15">
        <f>Q48+Q45</f>
        <v>70455</v>
      </c>
      <c r="R54" s="16">
        <f>S54/Q54</f>
        <v>19.787814917323114</v>
      </c>
      <c r="S54" s="15">
        <f>S51+S48+S45</f>
        <v>1394150.5</v>
      </c>
    </row>
    <row r="55" spans="2:22" x14ac:dyDescent="0.25">
      <c r="B55" s="21"/>
      <c r="C55" s="24"/>
      <c r="D55" s="12" t="s">
        <v>9</v>
      </c>
      <c r="E55" s="12" t="s">
        <v>1</v>
      </c>
      <c r="F55" s="12" t="s">
        <v>10</v>
      </c>
      <c r="I55" s="97"/>
    </row>
    <row r="56" spans="2:22" x14ac:dyDescent="0.25">
      <c r="B56" s="21"/>
      <c r="C56" s="24"/>
      <c r="D56" s="15">
        <f>D50+D47</f>
        <v>84041</v>
      </c>
      <c r="E56" s="16" t="e">
        <f>F56/D56</f>
        <v>#REF!</v>
      </c>
      <c r="F56" s="15" t="e">
        <f>#REF!+F50+F47</f>
        <v>#REF!</v>
      </c>
    </row>
    <row r="57" spans="2:22" x14ac:dyDescent="0.25">
      <c r="H57" s="7"/>
    </row>
    <row r="58" spans="2:22" x14ac:dyDescent="0.25">
      <c r="D58" s="7">
        <f>C36-D56</f>
        <v>-84041</v>
      </c>
      <c r="F58" s="7" t="e">
        <f>E36-F56</f>
        <v>#REF!</v>
      </c>
    </row>
  </sheetData>
  <mergeCells count="14">
    <mergeCell ref="B41:J41"/>
    <mergeCell ref="B1:J1"/>
    <mergeCell ref="H35:I35"/>
    <mergeCell ref="H36:I36"/>
    <mergeCell ref="B39:C39"/>
    <mergeCell ref="H39:I39"/>
    <mergeCell ref="B40:J40"/>
    <mergeCell ref="O40:W40"/>
    <mergeCell ref="O41:W41"/>
    <mergeCell ref="O1:W1"/>
    <mergeCell ref="U35:V35"/>
    <mergeCell ref="U36:V36"/>
    <mergeCell ref="O39:P39"/>
    <mergeCell ref="U39:V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4F58-78FB-46F3-B4DD-9452D2E69653}">
  <dimension ref="B1:N64"/>
  <sheetViews>
    <sheetView topLeftCell="A10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" bestFit="1" customWidth="1"/>
    <col min="16" max="16" width="11.28515625" bestFit="1" customWidth="1"/>
    <col min="17" max="17" width="9.85546875" bestFit="1" customWidth="1"/>
    <col min="18" max="18" width="10.85546875" bestFit="1" customWidth="1"/>
    <col min="19" max="19" width="11.42578125" bestFit="1" customWidth="1"/>
    <col min="20" max="20" width="12.85546875" customWidth="1"/>
  </cols>
  <sheetData>
    <row r="1" spans="2:10" ht="15.75" thickBot="1" x14ac:dyDescent="0.3"/>
    <row r="2" spans="2:10" ht="16.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</row>
    <row r="3" spans="2:1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10" x14ac:dyDescent="0.25">
      <c r="B4" s="34">
        <v>46023</v>
      </c>
      <c r="C4" s="1">
        <v>5436</v>
      </c>
      <c r="D4" s="2"/>
      <c r="E4" s="35">
        <v>21.5</v>
      </c>
      <c r="F4" s="36">
        <f>E4*C4</f>
        <v>116874</v>
      </c>
      <c r="G4" s="37"/>
      <c r="H4" s="38" t="s">
        <v>4</v>
      </c>
      <c r="I4" s="39"/>
      <c r="J4" s="40">
        <f>'ARALIK 2025'!J39*-1</f>
        <v>4.8000011593103409E-3</v>
      </c>
    </row>
    <row r="5" spans="2:10" x14ac:dyDescent="0.25">
      <c r="B5" s="34">
        <v>46024</v>
      </c>
      <c r="C5" s="1">
        <v>5667</v>
      </c>
      <c r="D5" s="2"/>
      <c r="E5" s="35">
        <v>21.5</v>
      </c>
      <c r="F5" s="36">
        <f t="shared" ref="F5:F34" si="0">E5*C5</f>
        <v>121840.5</v>
      </c>
      <c r="G5" s="9" t="s">
        <v>5</v>
      </c>
      <c r="H5" s="38"/>
      <c r="I5" s="39"/>
      <c r="J5" s="40">
        <v>60223.41</v>
      </c>
    </row>
    <row r="6" spans="2:10" x14ac:dyDescent="0.25">
      <c r="B6" s="34">
        <v>46025</v>
      </c>
      <c r="C6" s="1">
        <v>6255</v>
      </c>
      <c r="D6" s="2"/>
      <c r="E6" s="35">
        <v>21.5</v>
      </c>
      <c r="F6" s="36">
        <f t="shared" si="0"/>
        <v>134482.5</v>
      </c>
      <c r="G6" s="37" t="s">
        <v>42</v>
      </c>
      <c r="H6" s="38"/>
      <c r="I6" s="39"/>
      <c r="J6" s="40"/>
    </row>
    <row r="7" spans="2:10" x14ac:dyDescent="0.25">
      <c r="B7" s="34">
        <v>46026</v>
      </c>
      <c r="C7" s="1">
        <v>4890</v>
      </c>
      <c r="D7" s="2"/>
      <c r="E7" s="35">
        <v>21.5</v>
      </c>
      <c r="F7" s="36">
        <f t="shared" si="0"/>
        <v>105135</v>
      </c>
      <c r="G7" s="37" t="s">
        <v>43</v>
      </c>
      <c r="H7" s="38"/>
      <c r="I7" s="39"/>
      <c r="J7" s="40"/>
    </row>
    <row r="8" spans="2:10" x14ac:dyDescent="0.25">
      <c r="B8" s="34">
        <v>46027</v>
      </c>
      <c r="C8" s="1">
        <v>6776</v>
      </c>
      <c r="D8" s="2"/>
      <c r="E8" s="35">
        <v>21.5</v>
      </c>
      <c r="F8" s="36">
        <f t="shared" si="0"/>
        <v>145684</v>
      </c>
      <c r="G8" s="41"/>
      <c r="H8" s="42"/>
      <c r="I8" s="5"/>
      <c r="J8" s="43"/>
    </row>
    <row r="9" spans="2:10" x14ac:dyDescent="0.25">
      <c r="B9" s="34">
        <v>46028</v>
      </c>
      <c r="C9" s="1">
        <v>5781</v>
      </c>
      <c r="D9" s="2"/>
      <c r="E9" s="35">
        <v>21.5</v>
      </c>
      <c r="F9" s="36">
        <f t="shared" si="0"/>
        <v>124291.5</v>
      </c>
      <c r="G9" s="41"/>
      <c r="H9" s="42"/>
      <c r="I9" s="5"/>
      <c r="J9" s="43"/>
    </row>
    <row r="10" spans="2:10" x14ac:dyDescent="0.25">
      <c r="B10" s="34">
        <v>46029</v>
      </c>
      <c r="C10" s="1">
        <v>6146</v>
      </c>
      <c r="D10" s="2"/>
      <c r="E10" s="35">
        <v>21.5</v>
      </c>
      <c r="F10" s="36">
        <f t="shared" si="0"/>
        <v>132139</v>
      </c>
      <c r="G10" s="41"/>
      <c r="H10" s="42"/>
      <c r="I10" s="5"/>
      <c r="J10" s="43"/>
    </row>
    <row r="11" spans="2:10" x14ac:dyDescent="0.25">
      <c r="B11" s="34">
        <v>46030</v>
      </c>
      <c r="C11" s="1">
        <v>5984</v>
      </c>
      <c r="D11" s="2"/>
      <c r="E11" s="35">
        <v>21.5</v>
      </c>
      <c r="F11" s="36">
        <f t="shared" si="0"/>
        <v>128656</v>
      </c>
      <c r="G11" s="44"/>
      <c r="H11" s="42"/>
      <c r="I11" s="5"/>
      <c r="J11" s="43"/>
    </row>
    <row r="12" spans="2:10" x14ac:dyDescent="0.25">
      <c r="B12" s="34">
        <v>46031</v>
      </c>
      <c r="C12" s="1">
        <v>5604</v>
      </c>
      <c r="D12" s="2"/>
      <c r="E12" s="35">
        <v>21.5</v>
      </c>
      <c r="F12" s="36">
        <f t="shared" si="0"/>
        <v>120486</v>
      </c>
      <c r="G12" s="41">
        <v>46057</v>
      </c>
      <c r="H12" s="42" t="s">
        <v>53</v>
      </c>
      <c r="I12" s="5"/>
      <c r="J12" s="43">
        <v>700000</v>
      </c>
    </row>
    <row r="13" spans="2:10" x14ac:dyDescent="0.25">
      <c r="B13" s="34">
        <v>46032</v>
      </c>
      <c r="C13" s="1">
        <v>5830</v>
      </c>
      <c r="D13" s="2"/>
      <c r="E13" s="35">
        <v>21.5</v>
      </c>
      <c r="F13" s="36">
        <f t="shared" si="0"/>
        <v>125345</v>
      </c>
      <c r="G13" s="41">
        <v>46080</v>
      </c>
      <c r="H13" s="42" t="s">
        <v>53</v>
      </c>
      <c r="I13" s="5"/>
      <c r="J13" s="43">
        <v>1300000</v>
      </c>
    </row>
    <row r="14" spans="2:10" x14ac:dyDescent="0.25">
      <c r="B14" s="34">
        <v>46033</v>
      </c>
      <c r="C14" s="1">
        <v>5527</v>
      </c>
      <c r="D14" s="2"/>
      <c r="E14" s="35">
        <v>21.5</v>
      </c>
      <c r="F14" s="36">
        <f t="shared" si="0"/>
        <v>118830.5</v>
      </c>
      <c r="G14" s="44"/>
      <c r="H14" s="42"/>
      <c r="I14" s="5"/>
      <c r="J14" s="43"/>
    </row>
    <row r="15" spans="2:10" x14ac:dyDescent="0.25">
      <c r="B15" s="34">
        <v>46034</v>
      </c>
      <c r="C15" s="1">
        <v>6085</v>
      </c>
      <c r="D15" s="2"/>
      <c r="E15" s="35">
        <v>21.5</v>
      </c>
      <c r="F15" s="36">
        <f t="shared" si="0"/>
        <v>130827.5</v>
      </c>
      <c r="G15" s="41">
        <v>46084</v>
      </c>
      <c r="H15" s="42" t="s">
        <v>53</v>
      </c>
      <c r="I15" s="5"/>
      <c r="J15" s="43">
        <v>2166162.25</v>
      </c>
    </row>
    <row r="16" spans="2:10" x14ac:dyDescent="0.25">
      <c r="B16" s="34">
        <v>46035</v>
      </c>
      <c r="C16" s="1">
        <v>5921</v>
      </c>
      <c r="D16" s="2"/>
      <c r="E16" s="35">
        <v>21.5</v>
      </c>
      <c r="F16" s="36">
        <f t="shared" si="0"/>
        <v>127301.5</v>
      </c>
      <c r="G16" s="44"/>
      <c r="H16" s="42"/>
      <c r="I16" s="5"/>
      <c r="J16" s="43"/>
    </row>
    <row r="17" spans="2:10" x14ac:dyDescent="0.25">
      <c r="B17" s="34">
        <v>46036</v>
      </c>
      <c r="C17" s="1">
        <v>5567</v>
      </c>
      <c r="D17" s="2"/>
      <c r="E17" s="35">
        <v>21.5</v>
      </c>
      <c r="F17" s="36">
        <f t="shared" si="0"/>
        <v>119690.5</v>
      </c>
      <c r="G17" s="44"/>
      <c r="H17" s="42"/>
      <c r="I17" s="5"/>
      <c r="J17" s="43"/>
    </row>
    <row r="18" spans="2:10" x14ac:dyDescent="0.25">
      <c r="B18" s="34">
        <v>46037</v>
      </c>
      <c r="C18" s="1">
        <v>5597</v>
      </c>
      <c r="D18" s="2"/>
      <c r="E18" s="35">
        <v>21.5</v>
      </c>
      <c r="F18" s="36">
        <f t="shared" si="0"/>
        <v>120335.5</v>
      </c>
      <c r="G18" s="44"/>
      <c r="H18" s="42"/>
      <c r="I18" s="5"/>
      <c r="J18" s="43"/>
    </row>
    <row r="19" spans="2:10" x14ac:dyDescent="0.25">
      <c r="B19" s="34">
        <v>46038</v>
      </c>
      <c r="C19" s="1">
        <v>6049</v>
      </c>
      <c r="D19" s="2"/>
      <c r="E19" s="35">
        <v>21.5</v>
      </c>
      <c r="F19" s="36">
        <f t="shared" si="0"/>
        <v>130053.5</v>
      </c>
      <c r="G19" s="44"/>
      <c r="H19" s="42"/>
      <c r="I19" s="5"/>
      <c r="J19" s="43"/>
    </row>
    <row r="20" spans="2:10" x14ac:dyDescent="0.25">
      <c r="B20" s="34">
        <v>46039</v>
      </c>
      <c r="C20" s="1">
        <v>6038</v>
      </c>
      <c r="D20" s="2"/>
      <c r="E20" s="35">
        <v>21.5</v>
      </c>
      <c r="F20" s="36">
        <f t="shared" si="0"/>
        <v>129817</v>
      </c>
      <c r="G20" s="44"/>
      <c r="H20" s="42"/>
      <c r="I20" s="5"/>
      <c r="J20" s="43"/>
    </row>
    <row r="21" spans="2:10" x14ac:dyDescent="0.25">
      <c r="B21" s="34">
        <v>46040</v>
      </c>
      <c r="C21" s="1">
        <v>5631</v>
      </c>
      <c r="D21" s="2"/>
      <c r="E21" s="35">
        <v>21.5</v>
      </c>
      <c r="F21" s="36">
        <f t="shared" si="0"/>
        <v>121066.5</v>
      </c>
      <c r="G21" s="44"/>
      <c r="H21" s="42"/>
      <c r="I21" s="5"/>
      <c r="J21" s="43"/>
    </row>
    <row r="22" spans="2:10" x14ac:dyDescent="0.25">
      <c r="B22" s="34">
        <v>46041</v>
      </c>
      <c r="C22" s="1">
        <v>6292</v>
      </c>
      <c r="D22" s="2"/>
      <c r="E22" s="35">
        <v>21.5</v>
      </c>
      <c r="F22" s="36">
        <f t="shared" si="0"/>
        <v>135278</v>
      </c>
      <c r="G22" s="44"/>
      <c r="H22" s="42"/>
      <c r="I22" s="5"/>
      <c r="J22" s="43"/>
    </row>
    <row r="23" spans="2:10" x14ac:dyDescent="0.25">
      <c r="B23" s="34">
        <v>46042</v>
      </c>
      <c r="C23" s="1">
        <v>4542</v>
      </c>
      <c r="D23" s="2"/>
      <c r="E23" s="35">
        <v>21.5</v>
      </c>
      <c r="F23" s="36">
        <f t="shared" si="0"/>
        <v>97653</v>
      </c>
      <c r="G23" s="44"/>
      <c r="H23" s="42"/>
      <c r="I23" s="5"/>
      <c r="J23" s="43"/>
    </row>
    <row r="24" spans="2:10" x14ac:dyDescent="0.25">
      <c r="B24" s="34">
        <v>46043</v>
      </c>
      <c r="C24" s="1">
        <v>7067</v>
      </c>
      <c r="D24" s="2"/>
      <c r="E24" s="35">
        <v>21.5</v>
      </c>
      <c r="F24" s="36">
        <f t="shared" si="0"/>
        <v>151940.5</v>
      </c>
      <c r="G24" s="44"/>
      <c r="H24" s="42"/>
      <c r="I24" s="5"/>
      <c r="J24" s="43"/>
    </row>
    <row r="25" spans="2:10" x14ac:dyDescent="0.25">
      <c r="B25" s="34">
        <v>46044</v>
      </c>
      <c r="C25" s="1">
        <v>5775</v>
      </c>
      <c r="D25" s="2"/>
      <c r="E25" s="35">
        <v>24.5</v>
      </c>
      <c r="F25" s="36">
        <f t="shared" si="0"/>
        <v>141487.5</v>
      </c>
      <c r="G25" s="44"/>
      <c r="H25" s="42"/>
      <c r="I25" s="5"/>
      <c r="J25" s="43"/>
    </row>
    <row r="26" spans="2:10" x14ac:dyDescent="0.25">
      <c r="B26" s="34">
        <v>46045</v>
      </c>
      <c r="C26" s="1">
        <v>6383</v>
      </c>
      <c r="D26" s="2"/>
      <c r="E26" s="35">
        <v>24.5</v>
      </c>
      <c r="F26" s="36">
        <f t="shared" si="0"/>
        <v>156383.5</v>
      </c>
      <c r="G26" s="44"/>
      <c r="H26" s="42"/>
      <c r="I26" s="5"/>
      <c r="J26" s="43"/>
    </row>
    <row r="27" spans="2:10" x14ac:dyDescent="0.25">
      <c r="B27" s="34">
        <v>46046</v>
      </c>
      <c r="C27" s="1">
        <v>6602</v>
      </c>
      <c r="D27" s="2"/>
      <c r="E27" s="35">
        <v>24.5</v>
      </c>
      <c r="F27" s="36">
        <f t="shared" si="0"/>
        <v>161749</v>
      </c>
      <c r="G27" s="44"/>
      <c r="H27" s="42"/>
      <c r="I27" s="5"/>
      <c r="J27" s="43"/>
    </row>
    <row r="28" spans="2:10" x14ac:dyDescent="0.25">
      <c r="B28" s="34">
        <v>46047</v>
      </c>
      <c r="C28" s="1">
        <v>5663</v>
      </c>
      <c r="D28" s="2"/>
      <c r="E28" s="35">
        <v>24.5</v>
      </c>
      <c r="F28" s="36">
        <f t="shared" si="0"/>
        <v>138743.5</v>
      </c>
      <c r="G28" s="44"/>
      <c r="H28" s="42"/>
      <c r="I28" s="5"/>
      <c r="J28" s="43"/>
    </row>
    <row r="29" spans="2:10" x14ac:dyDescent="0.25">
      <c r="B29" s="34">
        <v>46048</v>
      </c>
      <c r="C29" s="1">
        <v>6560</v>
      </c>
      <c r="D29" s="2"/>
      <c r="E29" s="35">
        <v>24.5</v>
      </c>
      <c r="F29" s="36">
        <f t="shared" si="0"/>
        <v>160720</v>
      </c>
      <c r="G29" s="44"/>
      <c r="H29" s="42"/>
      <c r="I29" s="5"/>
      <c r="J29" s="43"/>
    </row>
    <row r="30" spans="2:10" x14ac:dyDescent="0.25">
      <c r="B30" s="34">
        <v>46049</v>
      </c>
      <c r="C30" s="1">
        <v>6241</v>
      </c>
      <c r="D30" s="2"/>
      <c r="E30" s="35">
        <v>24.5</v>
      </c>
      <c r="F30" s="36">
        <f t="shared" si="0"/>
        <v>152904.5</v>
      </c>
      <c r="G30" s="44"/>
      <c r="H30" s="42"/>
      <c r="I30" s="5"/>
      <c r="J30" s="43"/>
    </row>
    <row r="31" spans="2:10" x14ac:dyDescent="0.25">
      <c r="B31" s="34">
        <v>46050</v>
      </c>
      <c r="C31" s="1">
        <v>6508</v>
      </c>
      <c r="D31" s="2"/>
      <c r="E31" s="35">
        <v>24.5</v>
      </c>
      <c r="F31" s="36">
        <f t="shared" si="0"/>
        <v>159446</v>
      </c>
      <c r="G31" s="44"/>
      <c r="H31" s="42"/>
      <c r="I31" s="5"/>
      <c r="J31" s="43"/>
    </row>
    <row r="32" spans="2:10" x14ac:dyDescent="0.25">
      <c r="B32" s="34">
        <v>46051</v>
      </c>
      <c r="C32" s="1">
        <v>6071</v>
      </c>
      <c r="D32" s="2"/>
      <c r="E32" s="35">
        <v>24.5</v>
      </c>
      <c r="F32" s="36">
        <f t="shared" si="0"/>
        <v>148739.5</v>
      </c>
      <c r="G32" s="44"/>
      <c r="H32" s="42"/>
      <c r="I32" s="5"/>
      <c r="J32" s="43"/>
    </row>
    <row r="33" spans="2:13" x14ac:dyDescent="0.25">
      <c r="B33" s="34">
        <v>46052</v>
      </c>
      <c r="C33" s="1">
        <v>6800</v>
      </c>
      <c r="D33" s="2"/>
      <c r="E33" s="35">
        <v>24.5</v>
      </c>
      <c r="F33" s="36">
        <f t="shared" si="0"/>
        <v>166600</v>
      </c>
      <c r="G33" s="44"/>
      <c r="H33" s="42"/>
      <c r="I33" s="5"/>
      <c r="J33" s="43"/>
    </row>
    <row r="34" spans="2:13" ht="15.75" thickBot="1" x14ac:dyDescent="0.3">
      <c r="B34" s="102">
        <v>46053</v>
      </c>
      <c r="C34" s="79">
        <v>6421</v>
      </c>
      <c r="D34" s="103"/>
      <c r="E34" s="35">
        <v>24.5</v>
      </c>
      <c r="F34" s="64">
        <f t="shared" si="0"/>
        <v>157314.5</v>
      </c>
      <c r="G34" s="49"/>
      <c r="H34" s="50"/>
      <c r="I34" s="51"/>
      <c r="J34" s="52"/>
    </row>
    <row r="35" spans="2:13" x14ac:dyDescent="0.25">
      <c r="B35" s="100" t="s">
        <v>34</v>
      </c>
      <c r="C35" s="101">
        <f>SUM(C4:C34)</f>
        <v>185709</v>
      </c>
      <c r="D35" s="94">
        <f>SUM(D4:D34)</f>
        <v>0</v>
      </c>
      <c r="E35" s="92"/>
      <c r="F35" s="95" t="s">
        <v>2</v>
      </c>
      <c r="G35" s="58"/>
      <c r="H35" s="127" t="s">
        <v>35</v>
      </c>
      <c r="I35" s="127"/>
      <c r="J35" s="59">
        <f>SUM(J4:J34)</f>
        <v>4226385.6648000013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4181815.5</v>
      </c>
      <c r="L36" s="3">
        <f>J36-J4-J5-J6</f>
        <v>4121592.0851999987</v>
      </c>
    </row>
    <row r="37" spans="2:13" x14ac:dyDescent="0.25">
      <c r="B37" s="60" t="s">
        <v>38</v>
      </c>
      <c r="C37" s="61">
        <f>C35</f>
        <v>185709</v>
      </c>
      <c r="D37" s="2">
        <f>D35/1.03</f>
        <v>0</v>
      </c>
      <c r="E37" s="35"/>
      <c r="F37" s="36">
        <f>SUM(F4:F36)</f>
        <v>4181815.5</v>
      </c>
      <c r="G37" s="42"/>
      <c r="H37" s="39" t="s">
        <v>41</v>
      </c>
      <c r="I37" s="39"/>
      <c r="J37" s="40"/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44570.16</v>
      </c>
    </row>
    <row r="39" spans="2:13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-4.8000011593103409E-3</v>
      </c>
    </row>
    <row r="40" spans="2:13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3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3" x14ac:dyDescent="0.25">
      <c r="J42" s="3"/>
    </row>
    <row r="43" spans="2:13" x14ac:dyDescent="0.25">
      <c r="J43" s="3"/>
    </row>
    <row r="45" spans="2:13" x14ac:dyDescent="0.25">
      <c r="M45" t="s">
        <v>62</v>
      </c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4" x14ac:dyDescent="0.25">
      <c r="B50" s="13" t="s">
        <v>15</v>
      </c>
      <c r="C50" s="14"/>
      <c r="D50" s="15">
        <v>185709</v>
      </c>
      <c r="E50" s="16">
        <f>F50/D50</f>
        <v>20</v>
      </c>
      <c r="F50" s="15">
        <v>3714180</v>
      </c>
      <c r="G50" s="15"/>
      <c r="H50" s="15">
        <v>60223.41</v>
      </c>
      <c r="I50" s="15">
        <f>F50-H50</f>
        <v>3653956.59</v>
      </c>
    </row>
    <row r="51" spans="2:14" x14ac:dyDescent="0.25">
      <c r="B51" s="21"/>
      <c r="I51" s="4"/>
    </row>
    <row r="52" spans="2:14" x14ac:dyDescent="0.25">
      <c r="B52" s="21"/>
      <c r="I52" s="4"/>
      <c r="N52" s="3"/>
    </row>
    <row r="53" spans="2:14" x14ac:dyDescent="0.25">
      <c r="B53" s="21"/>
      <c r="D53" s="22" t="s">
        <v>16</v>
      </c>
      <c r="E53" s="23">
        <v>1.5</v>
      </c>
      <c r="F53" s="25">
        <f>D56*E53</f>
        <v>278563.5</v>
      </c>
      <c r="G53" s="7">
        <f>F53*0.2</f>
        <v>55712.700000000004</v>
      </c>
      <c r="H53" s="7">
        <f>G53/5</f>
        <v>11142.54</v>
      </c>
      <c r="I53" s="4">
        <f>G53-H53</f>
        <v>44570.16</v>
      </c>
      <c r="N53" s="3"/>
    </row>
    <row r="54" spans="2:14" x14ac:dyDescent="0.25">
      <c r="B54" s="21"/>
      <c r="C54" s="24"/>
      <c r="N54" s="3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N55" s="3"/>
    </row>
    <row r="56" spans="2:14" x14ac:dyDescent="0.25">
      <c r="B56" s="21"/>
      <c r="C56" s="24"/>
      <c r="D56" s="15">
        <f>D50+D47</f>
        <v>185709</v>
      </c>
      <c r="E56" s="16">
        <f>F56/D56</f>
        <v>21.5</v>
      </c>
      <c r="F56" s="15">
        <f>F53+F50+F47</f>
        <v>3992743.5</v>
      </c>
    </row>
    <row r="58" spans="2:14" x14ac:dyDescent="0.25">
      <c r="D58" s="7">
        <f>C37-D56</f>
        <v>0</v>
      </c>
      <c r="F58" s="7">
        <f>E36-F56</f>
        <v>-3992743.5</v>
      </c>
    </row>
    <row r="60" spans="2:14" ht="15.75" thickBot="1" x14ac:dyDescent="0.3"/>
    <row r="61" spans="2:14" ht="15.75" thickTop="1" x14ac:dyDescent="0.25">
      <c r="D61" s="104">
        <v>185709</v>
      </c>
      <c r="E61" s="105"/>
      <c r="F61" s="106">
        <v>3714180</v>
      </c>
      <c r="G61" s="106">
        <v>60223.41</v>
      </c>
      <c r="H61" s="106">
        <v>3653956.59</v>
      </c>
    </row>
    <row r="64" spans="2:14" x14ac:dyDescent="0.25">
      <c r="B64" s="107" t="s">
        <v>63</v>
      </c>
      <c r="C64" s="107" t="s">
        <v>44</v>
      </c>
      <c r="D64" s="108"/>
      <c r="E64" s="109"/>
      <c r="F64" s="109">
        <v>278563.5</v>
      </c>
      <c r="G64" s="109">
        <v>55712.7</v>
      </c>
      <c r="H64" s="109"/>
      <c r="I64" s="109">
        <v>334276.2</v>
      </c>
    </row>
  </sheetData>
  <mergeCells count="7">
    <mergeCell ref="B41:J41"/>
    <mergeCell ref="B39:C39"/>
    <mergeCell ref="H39:I39"/>
    <mergeCell ref="B40:J40"/>
    <mergeCell ref="B2:J2"/>
    <mergeCell ref="H35:I35"/>
    <mergeCell ref="H36:I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F61F-BBF3-4FB7-B633-F26EB2744A56}">
  <sheetPr>
    <pageSetUpPr fitToPage="1"/>
  </sheetPr>
  <dimension ref="B1:N58"/>
  <sheetViews>
    <sheetView topLeftCell="A28"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" bestFit="1" customWidth="1"/>
    <col min="16" max="16" width="11.28515625" bestFit="1" customWidth="1"/>
    <col min="17" max="17" width="9.85546875" bestFit="1" customWidth="1"/>
    <col min="18" max="18" width="10.85546875" bestFit="1" customWidth="1"/>
    <col min="19" max="19" width="11.42578125" bestFit="1" customWidth="1"/>
    <col min="20" max="20" width="12.85546875" customWidth="1"/>
  </cols>
  <sheetData>
    <row r="1" spans="2:14" ht="15.75" thickBot="1" x14ac:dyDescent="0.3"/>
    <row r="2" spans="2:14" ht="16.5" thickBot="1" x14ac:dyDescent="0.3">
      <c r="B2" s="132" t="s">
        <v>44</v>
      </c>
      <c r="C2" s="133"/>
      <c r="D2" s="133"/>
      <c r="E2" s="133"/>
      <c r="F2" s="133"/>
      <c r="G2" s="135"/>
      <c r="H2" s="135"/>
      <c r="I2" s="135"/>
      <c r="J2" s="136"/>
    </row>
    <row r="3" spans="2:14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112" t="s">
        <v>2</v>
      </c>
      <c r="G3" s="27" t="s">
        <v>0</v>
      </c>
      <c r="H3" s="29"/>
      <c r="I3" s="29" t="s">
        <v>33</v>
      </c>
      <c r="J3" s="33" t="s">
        <v>2</v>
      </c>
    </row>
    <row r="4" spans="2:14" x14ac:dyDescent="0.25">
      <c r="B4" s="34">
        <v>46054</v>
      </c>
      <c r="C4" s="1">
        <v>6463</v>
      </c>
      <c r="D4" s="2"/>
      <c r="E4" s="35">
        <v>25</v>
      </c>
      <c r="F4" s="113">
        <f>E4*C4</f>
        <v>161575</v>
      </c>
      <c r="G4" s="37"/>
      <c r="H4" s="39" t="s">
        <v>4</v>
      </c>
      <c r="I4" s="39"/>
      <c r="J4" s="40">
        <f>'OCAK 2026'!J39*-1</f>
        <v>4.8000011593103409E-3</v>
      </c>
    </row>
    <row r="5" spans="2:14" x14ac:dyDescent="0.25">
      <c r="B5" s="34">
        <v>46055</v>
      </c>
      <c r="C5" s="1">
        <v>6732</v>
      </c>
      <c r="D5" s="2"/>
      <c r="E5" s="35">
        <v>25</v>
      </c>
      <c r="F5" s="113">
        <f t="shared" ref="F5:F34" si="0">E5*C5</f>
        <v>168300</v>
      </c>
      <c r="G5" s="117" t="s">
        <v>5</v>
      </c>
      <c r="H5" s="39"/>
      <c r="I5" s="39"/>
      <c r="J5" s="40">
        <v>73359.56</v>
      </c>
    </row>
    <row r="6" spans="2:14" x14ac:dyDescent="0.25">
      <c r="B6" s="34">
        <v>46056</v>
      </c>
      <c r="C6" s="1">
        <v>7055</v>
      </c>
      <c r="D6" s="2"/>
      <c r="E6" s="35">
        <v>25</v>
      </c>
      <c r="F6" s="113">
        <f t="shared" si="0"/>
        <v>176375</v>
      </c>
      <c r="G6" s="37" t="s">
        <v>42</v>
      </c>
      <c r="H6" s="39"/>
      <c r="I6" s="39"/>
      <c r="J6" s="40"/>
    </row>
    <row r="7" spans="2:14" x14ac:dyDescent="0.25">
      <c r="B7" s="34">
        <v>46057</v>
      </c>
      <c r="C7" s="1">
        <v>6409</v>
      </c>
      <c r="D7" s="2"/>
      <c r="E7" s="35">
        <v>25</v>
      </c>
      <c r="F7" s="113">
        <f t="shared" si="0"/>
        <v>160225</v>
      </c>
      <c r="G7" s="37" t="s">
        <v>43</v>
      </c>
      <c r="H7" s="39"/>
      <c r="I7" s="39"/>
      <c r="J7" s="40"/>
    </row>
    <row r="8" spans="2:14" x14ac:dyDescent="0.25">
      <c r="B8" s="34">
        <v>46058</v>
      </c>
      <c r="C8" s="1">
        <v>6873</v>
      </c>
      <c r="D8" s="2"/>
      <c r="E8" s="35">
        <v>25</v>
      </c>
      <c r="F8" s="113">
        <f t="shared" si="0"/>
        <v>171825</v>
      </c>
      <c r="G8" s="41"/>
      <c r="H8" s="5"/>
      <c r="I8" s="5"/>
      <c r="J8" s="43"/>
    </row>
    <row r="9" spans="2:14" x14ac:dyDescent="0.25">
      <c r="B9" s="34">
        <v>46059</v>
      </c>
      <c r="C9" s="1">
        <v>6265</v>
      </c>
      <c r="D9" s="2"/>
      <c r="E9" s="35">
        <v>25</v>
      </c>
      <c r="F9" s="113">
        <f t="shared" si="0"/>
        <v>156625</v>
      </c>
      <c r="G9" s="41"/>
      <c r="H9" s="5"/>
      <c r="I9" s="5"/>
      <c r="J9" s="43"/>
      <c r="L9" t="s">
        <v>66</v>
      </c>
    </row>
    <row r="10" spans="2:14" x14ac:dyDescent="0.25">
      <c r="B10" s="34">
        <v>46060</v>
      </c>
      <c r="C10" s="1">
        <v>6760</v>
      </c>
      <c r="D10" s="2"/>
      <c r="E10" s="35">
        <v>25</v>
      </c>
      <c r="F10" s="113">
        <f t="shared" si="0"/>
        <v>169000</v>
      </c>
      <c r="G10" s="41"/>
      <c r="H10" s="5"/>
      <c r="I10" s="5"/>
      <c r="J10" s="43"/>
      <c r="L10" t="s">
        <v>69</v>
      </c>
    </row>
    <row r="11" spans="2:14" x14ac:dyDescent="0.25">
      <c r="B11" s="34">
        <v>46061</v>
      </c>
      <c r="C11" s="1">
        <v>5920</v>
      </c>
      <c r="D11" s="2"/>
      <c r="E11" s="35">
        <v>25</v>
      </c>
      <c r="F11" s="113">
        <f t="shared" si="0"/>
        <v>148000</v>
      </c>
      <c r="G11" s="44"/>
      <c r="H11" s="5"/>
      <c r="I11" s="5"/>
      <c r="J11" s="118"/>
      <c r="L11" s="41">
        <v>46081</v>
      </c>
      <c r="M11" s="42" t="s">
        <v>64</v>
      </c>
      <c r="N11" s="43">
        <v>12005</v>
      </c>
    </row>
    <row r="12" spans="2:14" x14ac:dyDescent="0.25">
      <c r="B12" s="34">
        <v>46062</v>
      </c>
      <c r="C12" s="1">
        <v>7037</v>
      </c>
      <c r="D12" s="2"/>
      <c r="E12" s="35">
        <v>25</v>
      </c>
      <c r="F12" s="113">
        <f t="shared" si="0"/>
        <v>175925</v>
      </c>
      <c r="G12" s="44"/>
      <c r="H12" s="5"/>
      <c r="I12" s="5"/>
      <c r="J12" s="43"/>
    </row>
    <row r="13" spans="2:14" x14ac:dyDescent="0.25">
      <c r="B13" s="34">
        <v>46063</v>
      </c>
      <c r="C13" s="1">
        <v>6171</v>
      </c>
      <c r="D13" s="2"/>
      <c r="E13" s="35">
        <v>25</v>
      </c>
      <c r="F13" s="113">
        <f t="shared" si="0"/>
        <v>154275</v>
      </c>
      <c r="G13" s="44"/>
      <c r="H13" s="5"/>
      <c r="I13" s="5"/>
      <c r="J13" s="43"/>
    </row>
    <row r="14" spans="2:14" x14ac:dyDescent="0.25">
      <c r="B14" s="34">
        <v>46064</v>
      </c>
      <c r="C14" s="1">
        <v>6404</v>
      </c>
      <c r="D14" s="2"/>
      <c r="E14" s="35">
        <v>25</v>
      </c>
      <c r="F14" s="113">
        <f t="shared" si="0"/>
        <v>160100</v>
      </c>
      <c r="G14" s="44"/>
      <c r="H14" s="5"/>
      <c r="I14" s="5"/>
      <c r="J14" s="43"/>
      <c r="L14" t="s">
        <v>68</v>
      </c>
    </row>
    <row r="15" spans="2:14" x14ac:dyDescent="0.25">
      <c r="B15" s="34">
        <v>46065</v>
      </c>
      <c r="C15" s="1">
        <v>7007</v>
      </c>
      <c r="D15" s="2"/>
      <c r="E15" s="35">
        <v>25</v>
      </c>
      <c r="F15" s="113">
        <f t="shared" si="0"/>
        <v>175175</v>
      </c>
      <c r="G15" s="41">
        <v>46106</v>
      </c>
      <c r="H15" s="5" t="s">
        <v>65</v>
      </c>
      <c r="I15" s="5"/>
      <c r="J15" s="43">
        <v>1000000</v>
      </c>
      <c r="L15" t="s">
        <v>66</v>
      </c>
    </row>
    <row r="16" spans="2:14" x14ac:dyDescent="0.25">
      <c r="B16" s="34">
        <v>46066</v>
      </c>
      <c r="C16" s="1">
        <v>6131</v>
      </c>
      <c r="D16" s="2"/>
      <c r="E16" s="35">
        <v>25</v>
      </c>
      <c r="F16" s="113">
        <f t="shared" si="0"/>
        <v>153275</v>
      </c>
      <c r="G16" s="44"/>
      <c r="H16" s="5"/>
      <c r="I16" s="5"/>
      <c r="J16" s="43"/>
      <c r="L16" t="s">
        <v>67</v>
      </c>
    </row>
    <row r="17" spans="2:10" x14ac:dyDescent="0.25">
      <c r="B17" s="34">
        <v>46067</v>
      </c>
      <c r="C17" s="1">
        <v>6820</v>
      </c>
      <c r="D17" s="2"/>
      <c r="E17" s="35">
        <v>25</v>
      </c>
      <c r="F17" s="113">
        <f t="shared" si="0"/>
        <v>170500</v>
      </c>
      <c r="G17" s="41">
        <v>46108</v>
      </c>
      <c r="H17" s="5" t="s">
        <v>53</v>
      </c>
      <c r="I17" s="5"/>
      <c r="J17" s="43">
        <v>1000000</v>
      </c>
    </row>
    <row r="18" spans="2:10" x14ac:dyDescent="0.25">
      <c r="B18" s="34">
        <v>46068</v>
      </c>
      <c r="C18" s="1">
        <v>6668</v>
      </c>
      <c r="D18" s="2"/>
      <c r="E18" s="35">
        <v>25</v>
      </c>
      <c r="F18" s="113">
        <f t="shared" si="0"/>
        <v>166700</v>
      </c>
      <c r="G18" s="44"/>
      <c r="H18" s="5"/>
      <c r="I18" s="5"/>
      <c r="J18" s="43"/>
    </row>
    <row r="19" spans="2:10" x14ac:dyDescent="0.25">
      <c r="B19" s="34">
        <v>46069</v>
      </c>
      <c r="C19" s="1">
        <v>6450</v>
      </c>
      <c r="D19" s="2"/>
      <c r="E19" s="35">
        <v>25</v>
      </c>
      <c r="F19" s="113">
        <f t="shared" si="0"/>
        <v>161250</v>
      </c>
      <c r="G19" s="41">
        <v>46112</v>
      </c>
      <c r="H19" s="5" t="s">
        <v>56</v>
      </c>
      <c r="I19" s="5"/>
      <c r="J19" s="43">
        <v>700000</v>
      </c>
    </row>
    <row r="20" spans="2:10" x14ac:dyDescent="0.25">
      <c r="B20" s="34">
        <v>46070</v>
      </c>
      <c r="C20" s="1">
        <v>7562</v>
      </c>
      <c r="D20" s="2"/>
      <c r="E20" s="35">
        <v>25</v>
      </c>
      <c r="F20" s="113">
        <f t="shared" si="0"/>
        <v>189050</v>
      </c>
      <c r="G20" s="44"/>
      <c r="H20" s="5"/>
      <c r="I20" s="5"/>
      <c r="J20" s="43"/>
    </row>
    <row r="21" spans="2:10" x14ac:dyDescent="0.25">
      <c r="B21" s="34">
        <v>46071</v>
      </c>
      <c r="C21" s="1">
        <v>6622</v>
      </c>
      <c r="D21" s="2"/>
      <c r="E21" s="35">
        <v>25</v>
      </c>
      <c r="F21" s="113">
        <f t="shared" si="0"/>
        <v>165550</v>
      </c>
      <c r="G21" s="44"/>
      <c r="H21" s="5"/>
      <c r="I21" s="5"/>
      <c r="J21" s="43"/>
    </row>
    <row r="22" spans="2:10" x14ac:dyDescent="0.25">
      <c r="B22" s="34">
        <v>46072</v>
      </c>
      <c r="C22" s="1">
        <v>6445</v>
      </c>
      <c r="D22" s="2"/>
      <c r="E22" s="35">
        <v>25</v>
      </c>
      <c r="F22" s="113">
        <f t="shared" si="0"/>
        <v>161125</v>
      </c>
      <c r="G22" s="41">
        <v>46113</v>
      </c>
      <c r="H22" s="5" t="s">
        <v>53</v>
      </c>
      <c r="I22" s="5"/>
      <c r="J22" s="43">
        <v>1835894.78</v>
      </c>
    </row>
    <row r="23" spans="2:10" x14ac:dyDescent="0.25">
      <c r="B23" s="34">
        <v>46073</v>
      </c>
      <c r="C23" s="1">
        <v>6556</v>
      </c>
      <c r="D23" s="2"/>
      <c r="E23" s="35">
        <v>25</v>
      </c>
      <c r="F23" s="113">
        <f t="shared" si="0"/>
        <v>163900</v>
      </c>
      <c r="G23" s="44"/>
      <c r="H23" s="5"/>
      <c r="I23" s="5"/>
      <c r="J23" s="43"/>
    </row>
    <row r="24" spans="2:10" x14ac:dyDescent="0.25">
      <c r="B24" s="34">
        <v>46074</v>
      </c>
      <c r="C24" s="1">
        <v>6814</v>
      </c>
      <c r="D24" s="2"/>
      <c r="E24" s="35">
        <v>25</v>
      </c>
      <c r="F24" s="113">
        <f t="shared" si="0"/>
        <v>170350</v>
      </c>
      <c r="G24" s="41">
        <v>46126</v>
      </c>
      <c r="H24" s="5" t="s">
        <v>56</v>
      </c>
      <c r="I24" s="5"/>
      <c r="J24" s="43">
        <v>105704.5</v>
      </c>
    </row>
    <row r="25" spans="2:10" x14ac:dyDescent="0.25">
      <c r="B25" s="34">
        <v>46075</v>
      </c>
      <c r="C25" s="1">
        <v>7004</v>
      </c>
      <c r="D25" s="2"/>
      <c r="E25" s="35">
        <v>25</v>
      </c>
      <c r="F25" s="113">
        <f t="shared" si="0"/>
        <v>175100</v>
      </c>
      <c r="G25" s="44"/>
      <c r="H25" s="5"/>
      <c r="I25" s="5"/>
      <c r="J25" s="43"/>
    </row>
    <row r="26" spans="2:10" x14ac:dyDescent="0.25">
      <c r="B26" s="34">
        <v>46076</v>
      </c>
      <c r="C26" s="1">
        <v>6846</v>
      </c>
      <c r="D26" s="2"/>
      <c r="E26" s="35">
        <v>25</v>
      </c>
      <c r="F26" s="113">
        <f t="shared" si="0"/>
        <v>171150</v>
      </c>
      <c r="G26" s="44"/>
      <c r="H26" s="5"/>
      <c r="I26" s="5"/>
      <c r="J26" s="43"/>
    </row>
    <row r="27" spans="2:10" x14ac:dyDescent="0.25">
      <c r="B27" s="34">
        <v>46077</v>
      </c>
      <c r="C27" s="1">
        <v>6794</v>
      </c>
      <c r="D27" s="2"/>
      <c r="E27" s="35">
        <v>25</v>
      </c>
      <c r="F27" s="113">
        <f t="shared" si="0"/>
        <v>169850</v>
      </c>
      <c r="G27" s="44"/>
      <c r="H27" s="5"/>
      <c r="I27" s="5"/>
      <c r="J27" s="43"/>
    </row>
    <row r="28" spans="2:10" x14ac:dyDescent="0.25">
      <c r="B28" s="34">
        <v>46078</v>
      </c>
      <c r="C28" s="1">
        <v>7327</v>
      </c>
      <c r="D28" s="2"/>
      <c r="E28" s="35">
        <v>25</v>
      </c>
      <c r="F28" s="113">
        <f t="shared" si="0"/>
        <v>183175</v>
      </c>
      <c r="G28" s="44"/>
      <c r="H28" s="5"/>
      <c r="I28" s="5"/>
      <c r="J28" s="43"/>
    </row>
    <row r="29" spans="2:10" x14ac:dyDescent="0.25">
      <c r="B29" s="34">
        <v>46079</v>
      </c>
      <c r="C29" s="1">
        <v>6844</v>
      </c>
      <c r="D29" s="2"/>
      <c r="E29" s="35">
        <v>25</v>
      </c>
      <c r="F29" s="113">
        <f t="shared" si="0"/>
        <v>171100</v>
      </c>
      <c r="G29" s="44"/>
      <c r="H29" s="5"/>
      <c r="I29" s="5"/>
      <c r="J29" s="43"/>
    </row>
    <row r="30" spans="2:10" x14ac:dyDescent="0.25">
      <c r="B30" s="34">
        <v>46080</v>
      </c>
      <c r="C30" s="1">
        <v>6726</v>
      </c>
      <c r="D30" s="2"/>
      <c r="E30" s="35">
        <v>25</v>
      </c>
      <c r="F30" s="113">
        <f t="shared" si="0"/>
        <v>168150</v>
      </c>
      <c r="G30" s="44"/>
      <c r="H30" s="5"/>
      <c r="I30" s="5"/>
      <c r="J30" s="43"/>
    </row>
    <row r="31" spans="2:10" x14ac:dyDescent="0.25">
      <c r="B31" s="34">
        <v>46081</v>
      </c>
      <c r="C31" s="1">
        <v>6694</v>
      </c>
      <c r="D31" s="2"/>
      <c r="E31" s="35">
        <v>25</v>
      </c>
      <c r="F31" s="113">
        <f t="shared" si="0"/>
        <v>167350</v>
      </c>
      <c r="G31" s="44"/>
      <c r="H31" s="5"/>
      <c r="I31" s="5"/>
      <c r="J31" s="43"/>
    </row>
    <row r="32" spans="2:10" x14ac:dyDescent="0.25">
      <c r="B32" s="34"/>
      <c r="C32" s="1"/>
      <c r="D32" s="2"/>
      <c r="E32" s="35"/>
      <c r="F32" s="113">
        <f t="shared" si="0"/>
        <v>0</v>
      </c>
      <c r="G32" s="44"/>
      <c r="H32" s="5"/>
      <c r="I32" s="5"/>
      <c r="J32" s="43"/>
    </row>
    <row r="33" spans="2:12" x14ac:dyDescent="0.25">
      <c r="B33" s="34"/>
      <c r="C33" s="1"/>
      <c r="D33" s="2"/>
      <c r="E33" s="35"/>
      <c r="F33" s="113">
        <f t="shared" si="0"/>
        <v>0</v>
      </c>
      <c r="G33" s="44"/>
      <c r="H33" s="5"/>
      <c r="I33" s="5"/>
      <c r="J33" s="43"/>
    </row>
    <row r="34" spans="2:12" ht="15.75" thickBot="1" x14ac:dyDescent="0.3">
      <c r="B34" s="102"/>
      <c r="C34" s="79"/>
      <c r="D34" s="103"/>
      <c r="E34" s="63"/>
      <c r="F34" s="114">
        <f t="shared" si="0"/>
        <v>0</v>
      </c>
      <c r="G34" s="119"/>
      <c r="H34" s="62"/>
      <c r="I34" s="62"/>
      <c r="J34" s="66"/>
    </row>
    <row r="35" spans="2:12" x14ac:dyDescent="0.25">
      <c r="B35" s="100" t="s">
        <v>34</v>
      </c>
      <c r="C35" s="101">
        <f>SUM(C4:C34)</f>
        <v>187399</v>
      </c>
      <c r="D35" s="94">
        <f>SUM(D4:D34)</f>
        <v>0</v>
      </c>
      <c r="E35" s="92"/>
      <c r="F35" s="95" t="s">
        <v>2</v>
      </c>
      <c r="G35" s="115"/>
      <c r="H35" s="137" t="s">
        <v>35</v>
      </c>
      <c r="I35" s="137"/>
      <c r="J35" s="116">
        <f>SUM(J4:J34)</f>
        <v>4714958.844800001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4684975</v>
      </c>
      <c r="L36" s="3">
        <f>J36-J4-J5-J6</f>
        <v>4611615.4351999993</v>
      </c>
    </row>
    <row r="37" spans="2:12" x14ac:dyDescent="0.25">
      <c r="B37" s="60" t="s">
        <v>38</v>
      </c>
      <c r="C37" s="61">
        <f>C35</f>
        <v>187399</v>
      </c>
      <c r="D37" s="2">
        <f>D35/1.03</f>
        <v>0</v>
      </c>
      <c r="E37" s="35"/>
      <c r="F37" s="36">
        <f>SUM(F4:F36)</f>
        <v>4684975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29983.840000000004</v>
      </c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-4.8000011593103409E-3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ht="15.75" thickTop="1" x14ac:dyDescent="0.25">
      <c r="B50" s="13" t="s">
        <v>15</v>
      </c>
      <c r="C50" s="14"/>
      <c r="D50" s="15">
        <v>187399</v>
      </c>
      <c r="E50" s="16">
        <f>F50/D50</f>
        <v>0</v>
      </c>
      <c r="F50" s="15"/>
      <c r="G50" s="15"/>
      <c r="H50" s="15">
        <v>73359.56</v>
      </c>
      <c r="I50" s="15">
        <f>F50-H50</f>
        <v>-73359.56</v>
      </c>
      <c r="J50" s="3">
        <v>187399</v>
      </c>
      <c r="L50" s="110">
        <v>73359.56</v>
      </c>
      <c r="M50" s="110">
        <v>4519588.9400000004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1</v>
      </c>
      <c r="F53" s="25">
        <f>D56*E53</f>
        <v>187399</v>
      </c>
      <c r="G53" s="7">
        <f>F53*0.2</f>
        <v>37479.800000000003</v>
      </c>
      <c r="H53" s="7">
        <f>G53/5</f>
        <v>7495.9600000000009</v>
      </c>
      <c r="I53" s="4">
        <f>G53-H53</f>
        <v>29983.840000000004</v>
      </c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187399</v>
      </c>
      <c r="E56" s="16">
        <f>F56/D56</f>
        <v>1</v>
      </c>
      <c r="F56" s="15">
        <f>F53+F50+F47</f>
        <v>187399</v>
      </c>
      <c r="I56" s="111">
        <v>187399</v>
      </c>
    </row>
    <row r="58" spans="2:13" x14ac:dyDescent="0.25">
      <c r="D58" s="7">
        <f>C37-D50</f>
        <v>0</v>
      </c>
      <c r="F58" s="7">
        <f>E36-F56</f>
        <v>-187399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D9DA7-DF30-47C4-A52A-8508B2C0CBD8}">
  <sheetPr>
    <pageSetUpPr fitToPage="1"/>
  </sheetPr>
  <dimension ref="B1:M58"/>
  <sheetViews>
    <sheetView tabSelected="1" zoomScale="85" zoomScaleNormal="85" workbookViewId="0">
      <selection activeCell="J29" sqref="J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" bestFit="1" customWidth="1"/>
    <col min="16" max="16" width="11.28515625" bestFit="1" customWidth="1"/>
    <col min="17" max="17" width="9.85546875" bestFit="1" customWidth="1"/>
    <col min="18" max="18" width="10.85546875" bestFit="1" customWidth="1"/>
    <col min="19" max="19" width="11.42578125" bestFit="1" customWidth="1"/>
    <col min="20" max="20" width="12.85546875" customWidth="1"/>
  </cols>
  <sheetData>
    <row r="1" spans="2:10" ht="15.75" thickBot="1" x14ac:dyDescent="0.3"/>
    <row r="2" spans="2:10" ht="16.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</row>
    <row r="3" spans="2:1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10" x14ac:dyDescent="0.25">
      <c r="B4" s="34">
        <v>46082</v>
      </c>
      <c r="C4" s="1">
        <v>7184</v>
      </c>
      <c r="D4" s="2"/>
      <c r="E4" s="35">
        <v>25.5</v>
      </c>
      <c r="F4" s="36">
        <f>E4*C4</f>
        <v>183192</v>
      </c>
      <c r="G4" s="37"/>
      <c r="H4" s="38" t="s">
        <v>4</v>
      </c>
      <c r="I4" s="39"/>
      <c r="J4" s="40">
        <f>'ŞUBAT 2026'!J39*-1</f>
        <v>4.8000011593103409E-3</v>
      </c>
    </row>
    <row r="5" spans="2:10" x14ac:dyDescent="0.25">
      <c r="B5" s="34">
        <v>46083</v>
      </c>
      <c r="C5" s="1">
        <v>6610</v>
      </c>
      <c r="D5" s="2"/>
      <c r="E5" s="35">
        <v>25.5</v>
      </c>
      <c r="F5" s="36">
        <f t="shared" ref="F5:F34" si="0">E5*C5</f>
        <v>168555</v>
      </c>
      <c r="G5" s="9" t="s">
        <v>5</v>
      </c>
      <c r="H5" s="38"/>
      <c r="I5" s="39"/>
      <c r="J5" s="40">
        <v>69178.16</v>
      </c>
    </row>
    <row r="6" spans="2:10" x14ac:dyDescent="0.25">
      <c r="B6" s="34">
        <v>46084</v>
      </c>
      <c r="C6" s="1">
        <v>6836</v>
      </c>
      <c r="D6" s="2"/>
      <c r="E6" s="35">
        <v>25.5</v>
      </c>
      <c r="F6" s="36">
        <f t="shared" si="0"/>
        <v>174318</v>
      </c>
      <c r="G6" s="37" t="s">
        <v>42</v>
      </c>
      <c r="H6" s="38"/>
      <c r="I6" s="39"/>
      <c r="J6" s="40"/>
    </row>
    <row r="7" spans="2:10" x14ac:dyDescent="0.25">
      <c r="B7" s="34">
        <v>46085</v>
      </c>
      <c r="C7" s="1">
        <v>6800</v>
      </c>
      <c r="D7" s="2"/>
      <c r="E7" s="35">
        <v>25.5</v>
      </c>
      <c r="F7" s="36">
        <f t="shared" si="0"/>
        <v>173400</v>
      </c>
      <c r="G7" s="37" t="s">
        <v>43</v>
      </c>
      <c r="H7" s="38"/>
      <c r="I7" s="39"/>
      <c r="J7" s="40"/>
    </row>
    <row r="8" spans="2:10" x14ac:dyDescent="0.25">
      <c r="B8" s="34">
        <v>46086</v>
      </c>
      <c r="C8" s="1">
        <v>6781</v>
      </c>
      <c r="D8" s="2"/>
      <c r="E8" s="35">
        <v>25.5</v>
      </c>
      <c r="F8" s="36">
        <f t="shared" si="0"/>
        <v>172915.5</v>
      </c>
      <c r="G8" s="41"/>
      <c r="H8" s="42"/>
      <c r="I8" s="5"/>
      <c r="J8" s="43"/>
    </row>
    <row r="9" spans="2:10" x14ac:dyDescent="0.25">
      <c r="B9" s="34">
        <v>46087</v>
      </c>
      <c r="C9" s="1">
        <v>6355</v>
      </c>
      <c r="D9" s="2"/>
      <c r="E9" s="35">
        <v>25.5</v>
      </c>
      <c r="F9" s="36">
        <f t="shared" si="0"/>
        <v>162052.5</v>
      </c>
      <c r="G9" s="41"/>
      <c r="H9" s="42"/>
      <c r="I9" s="5"/>
      <c r="J9" s="43"/>
    </row>
    <row r="10" spans="2:10" x14ac:dyDescent="0.25">
      <c r="B10" s="34">
        <v>46088</v>
      </c>
      <c r="C10" s="1">
        <v>6137</v>
      </c>
      <c r="D10" s="2"/>
      <c r="E10" s="35">
        <v>25.5</v>
      </c>
      <c r="F10" s="36">
        <f t="shared" si="0"/>
        <v>156493.5</v>
      </c>
      <c r="G10" s="41"/>
      <c r="H10" s="42"/>
      <c r="I10" s="5"/>
      <c r="J10" s="43"/>
    </row>
    <row r="11" spans="2:10" x14ac:dyDescent="0.25">
      <c r="B11" s="34">
        <v>46089</v>
      </c>
      <c r="C11" s="1">
        <v>6953</v>
      </c>
      <c r="D11" s="2"/>
      <c r="E11" s="35">
        <v>25.5</v>
      </c>
      <c r="F11" s="36">
        <f t="shared" si="0"/>
        <v>177301.5</v>
      </c>
      <c r="G11" s="44"/>
      <c r="H11" s="42"/>
      <c r="I11" s="5"/>
      <c r="J11" s="43"/>
    </row>
    <row r="12" spans="2:10" x14ac:dyDescent="0.25">
      <c r="B12" s="34">
        <v>46090</v>
      </c>
      <c r="C12" s="1">
        <v>6318</v>
      </c>
      <c r="D12" s="2"/>
      <c r="E12" s="35">
        <v>25.5</v>
      </c>
      <c r="F12" s="36">
        <f t="shared" si="0"/>
        <v>161109</v>
      </c>
      <c r="G12" s="44"/>
      <c r="H12" s="42"/>
      <c r="I12" s="5"/>
      <c r="J12" s="43"/>
    </row>
    <row r="13" spans="2:10" x14ac:dyDescent="0.25">
      <c r="B13" s="34">
        <v>46091</v>
      </c>
      <c r="C13" s="1">
        <v>6807</v>
      </c>
      <c r="D13" s="2"/>
      <c r="E13" s="35">
        <v>25.5</v>
      </c>
      <c r="F13" s="36">
        <f t="shared" si="0"/>
        <v>173578.5</v>
      </c>
      <c r="G13" s="44"/>
      <c r="H13" s="42"/>
      <c r="I13" s="5"/>
      <c r="J13" s="43"/>
    </row>
    <row r="14" spans="2:10" x14ac:dyDescent="0.25">
      <c r="B14" s="34">
        <v>46092</v>
      </c>
      <c r="C14" s="1">
        <v>5371</v>
      </c>
      <c r="D14" s="2"/>
      <c r="E14" s="35">
        <v>25.5</v>
      </c>
      <c r="F14" s="36">
        <f t="shared" si="0"/>
        <v>136960.5</v>
      </c>
      <c r="G14" s="44"/>
      <c r="H14" s="42"/>
      <c r="I14" s="5"/>
      <c r="J14" s="43"/>
    </row>
    <row r="15" spans="2:10" x14ac:dyDescent="0.25">
      <c r="B15" s="34">
        <v>46093</v>
      </c>
      <c r="C15" s="1">
        <v>6688</v>
      </c>
      <c r="D15" s="2"/>
      <c r="E15" s="35">
        <v>25.5</v>
      </c>
      <c r="F15" s="36">
        <f t="shared" si="0"/>
        <v>170544</v>
      </c>
      <c r="G15" s="44"/>
      <c r="H15" s="42"/>
      <c r="I15" s="5"/>
      <c r="J15" s="43"/>
    </row>
    <row r="16" spans="2:10" x14ac:dyDescent="0.25">
      <c r="B16" s="34">
        <v>46094</v>
      </c>
      <c r="C16" s="1">
        <v>6988</v>
      </c>
      <c r="D16" s="2"/>
      <c r="E16" s="35">
        <v>25.5</v>
      </c>
      <c r="F16" s="36">
        <f t="shared" si="0"/>
        <v>178194</v>
      </c>
      <c r="G16" s="44"/>
      <c r="H16" s="42"/>
      <c r="I16" s="5"/>
      <c r="J16" s="43"/>
    </row>
    <row r="17" spans="2:13" x14ac:dyDescent="0.25">
      <c r="B17" s="34">
        <v>46095</v>
      </c>
      <c r="C17" s="1">
        <v>6540</v>
      </c>
      <c r="D17" s="2"/>
      <c r="E17" s="35">
        <v>25.5</v>
      </c>
      <c r="F17" s="36">
        <f t="shared" si="0"/>
        <v>166770</v>
      </c>
      <c r="G17" s="44"/>
      <c r="H17" s="42"/>
      <c r="I17" s="5"/>
      <c r="J17" s="43"/>
    </row>
    <row r="18" spans="2:13" x14ac:dyDescent="0.25">
      <c r="B18" s="34">
        <v>46096</v>
      </c>
      <c r="C18" s="1">
        <v>6698</v>
      </c>
      <c r="D18" s="2"/>
      <c r="E18" s="35">
        <v>25.5</v>
      </c>
      <c r="F18" s="36">
        <f t="shared" si="0"/>
        <v>170799</v>
      </c>
      <c r="G18" s="44"/>
      <c r="H18" s="42"/>
      <c r="I18" s="5"/>
      <c r="J18" s="43"/>
    </row>
    <row r="19" spans="2:13" x14ac:dyDescent="0.25">
      <c r="B19" s="34">
        <v>46097</v>
      </c>
      <c r="C19" s="1">
        <v>6383</v>
      </c>
      <c r="D19" s="2"/>
      <c r="E19" s="35">
        <v>25.5</v>
      </c>
      <c r="F19" s="36">
        <f t="shared" si="0"/>
        <v>162766.5</v>
      </c>
      <c r="G19" s="44"/>
      <c r="H19" s="42"/>
      <c r="I19" s="5"/>
      <c r="J19" s="43"/>
    </row>
    <row r="20" spans="2:13" x14ac:dyDescent="0.25">
      <c r="B20" s="34">
        <v>46098</v>
      </c>
      <c r="C20" s="1">
        <v>7071</v>
      </c>
      <c r="D20" s="2"/>
      <c r="E20" s="35">
        <v>25.5</v>
      </c>
      <c r="F20" s="36">
        <f t="shared" si="0"/>
        <v>180310.5</v>
      </c>
      <c r="G20" s="41">
        <v>46134</v>
      </c>
      <c r="H20" s="42" t="s">
        <v>53</v>
      </c>
      <c r="I20" s="5"/>
      <c r="J20" s="43">
        <v>1000000</v>
      </c>
      <c r="L20">
        <v>25.5</v>
      </c>
      <c r="M20" t="s">
        <v>71</v>
      </c>
    </row>
    <row r="21" spans="2:13" x14ac:dyDescent="0.25">
      <c r="B21" s="34">
        <v>46099</v>
      </c>
      <c r="C21" s="1">
        <v>6626</v>
      </c>
      <c r="D21" s="2"/>
      <c r="E21" s="35">
        <v>25.5</v>
      </c>
      <c r="F21" s="36">
        <f t="shared" si="0"/>
        <v>168963</v>
      </c>
      <c r="G21" s="44"/>
      <c r="H21" s="42"/>
      <c r="I21" s="5"/>
      <c r="J21" s="43"/>
      <c r="M21" t="s">
        <v>72</v>
      </c>
    </row>
    <row r="22" spans="2:13" x14ac:dyDescent="0.25">
      <c r="B22" s="34">
        <v>46100</v>
      </c>
      <c r="C22" s="1">
        <v>6521</v>
      </c>
      <c r="D22" s="2"/>
      <c r="E22" s="35">
        <v>25.5</v>
      </c>
      <c r="F22" s="36">
        <f t="shared" si="0"/>
        <v>166285.5</v>
      </c>
      <c r="G22" s="41">
        <v>45410</v>
      </c>
      <c r="H22" s="42" t="s">
        <v>56</v>
      </c>
      <c r="I22" s="5"/>
      <c r="J22" s="43">
        <v>1000000</v>
      </c>
    </row>
    <row r="23" spans="2:13" x14ac:dyDescent="0.25">
      <c r="B23" s="34">
        <v>46101</v>
      </c>
      <c r="C23" s="1">
        <v>6300</v>
      </c>
      <c r="D23" s="2"/>
      <c r="E23" s="35">
        <v>25.5</v>
      </c>
      <c r="F23" s="36">
        <f t="shared" si="0"/>
        <v>160650</v>
      </c>
      <c r="G23" s="41"/>
      <c r="H23" s="42"/>
      <c r="I23" s="5"/>
      <c r="J23" s="43"/>
    </row>
    <row r="24" spans="2:13" x14ac:dyDescent="0.25">
      <c r="B24" s="34">
        <v>46102</v>
      </c>
      <c r="C24" s="1">
        <v>6644</v>
      </c>
      <c r="D24" s="2"/>
      <c r="E24" s="35">
        <v>25.5</v>
      </c>
      <c r="F24" s="36">
        <f t="shared" si="0"/>
        <v>169422</v>
      </c>
      <c r="G24" s="41">
        <v>46142</v>
      </c>
      <c r="H24" s="42" t="s">
        <v>53</v>
      </c>
      <c r="I24" s="5"/>
      <c r="J24" s="43">
        <v>2000000</v>
      </c>
    </row>
    <row r="25" spans="2:13" x14ac:dyDescent="0.25">
      <c r="B25" s="34">
        <v>46103</v>
      </c>
      <c r="C25" s="1">
        <v>6172</v>
      </c>
      <c r="D25" s="2"/>
      <c r="E25" s="35">
        <v>25.5</v>
      </c>
      <c r="F25" s="36">
        <f t="shared" si="0"/>
        <v>157386</v>
      </c>
      <c r="G25" s="44"/>
      <c r="H25" s="42"/>
      <c r="I25" s="5"/>
      <c r="J25" s="43"/>
    </row>
    <row r="26" spans="2:13" x14ac:dyDescent="0.25">
      <c r="B26" s="34">
        <v>46104</v>
      </c>
      <c r="C26" s="1">
        <v>6461</v>
      </c>
      <c r="D26" s="2"/>
      <c r="E26" s="35">
        <v>25.5</v>
      </c>
      <c r="F26" s="36">
        <f t="shared" si="0"/>
        <v>164755.5</v>
      </c>
      <c r="G26" s="41">
        <v>46146</v>
      </c>
      <c r="H26" s="42" t="s">
        <v>70</v>
      </c>
      <c r="I26" s="5"/>
      <c r="J26" s="43">
        <v>1137909.56</v>
      </c>
    </row>
    <row r="27" spans="2:13" x14ac:dyDescent="0.25">
      <c r="B27" s="34">
        <v>46105</v>
      </c>
      <c r="C27" s="1">
        <v>6639</v>
      </c>
      <c r="D27" s="2"/>
      <c r="E27" s="35">
        <v>25.5</v>
      </c>
      <c r="F27" s="36">
        <f t="shared" si="0"/>
        <v>169294.5</v>
      </c>
      <c r="G27" s="44"/>
      <c r="H27" s="42"/>
      <c r="I27" s="5"/>
      <c r="J27" s="43"/>
    </row>
    <row r="28" spans="2:13" x14ac:dyDescent="0.25">
      <c r="B28" s="34">
        <v>46106</v>
      </c>
      <c r="C28" s="1">
        <v>6976</v>
      </c>
      <c r="D28" s="2"/>
      <c r="E28" s="35">
        <v>25.5</v>
      </c>
      <c r="F28" s="36">
        <f t="shared" si="0"/>
        <v>177888</v>
      </c>
      <c r="G28" s="41">
        <v>46154</v>
      </c>
      <c r="H28" s="42" t="s">
        <v>56</v>
      </c>
      <c r="I28" s="5"/>
      <c r="J28" s="43">
        <v>103151.5</v>
      </c>
    </row>
    <row r="29" spans="2:13" x14ac:dyDescent="0.25">
      <c r="B29" s="34">
        <v>46107</v>
      </c>
      <c r="C29" s="1">
        <v>6789</v>
      </c>
      <c r="D29" s="2"/>
      <c r="E29" s="35">
        <v>25.5</v>
      </c>
      <c r="F29" s="36">
        <f t="shared" si="0"/>
        <v>173119.5</v>
      </c>
      <c r="G29" s="44"/>
      <c r="H29" s="42"/>
      <c r="I29" s="5"/>
      <c r="J29" s="43"/>
    </row>
    <row r="30" spans="2:13" x14ac:dyDescent="0.25">
      <c r="B30" s="34">
        <v>46108</v>
      </c>
      <c r="C30" s="1">
        <v>6783</v>
      </c>
      <c r="D30" s="2"/>
      <c r="E30" s="35">
        <v>25.5</v>
      </c>
      <c r="F30" s="36">
        <f t="shared" si="0"/>
        <v>172966.5</v>
      </c>
      <c r="G30" s="44"/>
      <c r="H30" s="42"/>
      <c r="I30" s="5"/>
      <c r="J30" s="43"/>
    </row>
    <row r="31" spans="2:13" x14ac:dyDescent="0.25">
      <c r="B31" s="34">
        <v>46109</v>
      </c>
      <c r="C31" s="1">
        <v>7092</v>
      </c>
      <c r="D31" s="2"/>
      <c r="E31" s="35">
        <v>25.5</v>
      </c>
      <c r="F31" s="36">
        <f t="shared" si="0"/>
        <v>180846</v>
      </c>
      <c r="G31" s="44"/>
      <c r="H31" s="42"/>
      <c r="I31" s="5"/>
      <c r="J31" s="43"/>
    </row>
    <row r="32" spans="2:13" x14ac:dyDescent="0.25">
      <c r="B32" s="34">
        <v>46110</v>
      </c>
      <c r="C32" s="1">
        <v>7060</v>
      </c>
      <c r="D32" s="2"/>
      <c r="E32" s="35">
        <v>25.5</v>
      </c>
      <c r="F32" s="36">
        <f t="shared" si="0"/>
        <v>180030</v>
      </c>
      <c r="G32" s="44"/>
      <c r="H32" s="42"/>
      <c r="I32" s="5"/>
      <c r="J32" s="43"/>
    </row>
    <row r="33" spans="2:12" x14ac:dyDescent="0.25">
      <c r="B33" s="34">
        <v>46111</v>
      </c>
      <c r="C33" s="1">
        <v>6867</v>
      </c>
      <c r="D33" s="2"/>
      <c r="E33" s="35">
        <v>25.5</v>
      </c>
      <c r="F33" s="36">
        <f t="shared" si="0"/>
        <v>175108.5</v>
      </c>
      <c r="G33" s="44"/>
      <c r="H33" s="42"/>
      <c r="I33" s="5"/>
      <c r="J33" s="43"/>
    </row>
    <row r="34" spans="2:12" ht="15.75" thickBot="1" x14ac:dyDescent="0.3">
      <c r="B34" s="102">
        <v>46112</v>
      </c>
      <c r="C34" s="79">
        <v>6853</v>
      </c>
      <c r="D34" s="103"/>
      <c r="E34" s="63">
        <v>25.5</v>
      </c>
      <c r="F34" s="64">
        <f t="shared" si="0"/>
        <v>174751.5</v>
      </c>
      <c r="G34" s="49"/>
      <c r="H34" s="50"/>
      <c r="I34" s="51"/>
      <c r="J34" s="52"/>
    </row>
    <row r="35" spans="2:12" x14ac:dyDescent="0.25">
      <c r="B35" s="100" t="s">
        <v>34</v>
      </c>
      <c r="C35" s="101">
        <f>SUM(C4:C34)</f>
        <v>206303</v>
      </c>
      <c r="D35" s="94">
        <f>SUM(D4:D34)</f>
        <v>0</v>
      </c>
      <c r="E35" s="92"/>
      <c r="F35" s="95" t="s">
        <v>2</v>
      </c>
      <c r="G35" s="58"/>
      <c r="H35" s="127" t="s">
        <v>35</v>
      </c>
      <c r="I35" s="127"/>
      <c r="J35" s="59">
        <f>SUM(J4:J34)</f>
        <v>5310239.2248000018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5260726.5</v>
      </c>
      <c r="L36" s="3">
        <f>J36-J4-J5-J6</f>
        <v>5191548.3351999987</v>
      </c>
    </row>
    <row r="37" spans="2:12" x14ac:dyDescent="0.25">
      <c r="B37" s="60" t="s">
        <v>38</v>
      </c>
      <c r="C37" s="61">
        <f>C35</f>
        <v>206303</v>
      </c>
      <c r="D37" s="2">
        <f>D35/1.03</f>
        <v>0</v>
      </c>
      <c r="E37" s="35"/>
      <c r="F37" s="36">
        <f>SUM(F4:F36)</f>
        <v>5260726.5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49512.72</v>
      </c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-4.8000020906329155E-3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206303</v>
      </c>
      <c r="E50" s="16">
        <f>F50/D50</f>
        <v>23.5</v>
      </c>
      <c r="F50" s="15">
        <v>4848120.5</v>
      </c>
      <c r="G50" s="15"/>
      <c r="H50" s="15">
        <v>69178.16</v>
      </c>
      <c r="I50" s="15">
        <f>F50-H50</f>
        <v>4778942.34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1.5</v>
      </c>
      <c r="F53" s="25">
        <f>D56*E53</f>
        <v>309454.5</v>
      </c>
      <c r="G53" s="7">
        <f>F53*0.2</f>
        <v>61890.9</v>
      </c>
      <c r="H53" s="7">
        <f>G53/5</f>
        <v>12378.18</v>
      </c>
      <c r="I53" s="4">
        <f>G53-H53</f>
        <v>49512.72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206303</v>
      </c>
      <c r="E56" s="16">
        <f>F56/D56</f>
        <v>25</v>
      </c>
      <c r="F56" s="15">
        <f>F53+F50+F47</f>
        <v>5157575</v>
      </c>
    </row>
    <row r="58" spans="2:9" x14ac:dyDescent="0.25">
      <c r="D58" s="7">
        <f>C37-D56</f>
        <v>0</v>
      </c>
      <c r="F58" s="7">
        <f>E36-F56</f>
        <v>-5157575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8E12-0D91-4A1B-AA50-C9D1D3984196}">
  <dimension ref="B1:M62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3" max="3" width="9.85546875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11.7109375" bestFit="1" customWidth="1"/>
    <col min="15" max="16" width="9.28515625" bestFit="1" customWidth="1"/>
    <col min="17" max="17" width="8.140625" bestFit="1" customWidth="1"/>
    <col min="18" max="18" width="9.28515625" bestFit="1" customWidth="1"/>
    <col min="19" max="19" width="11.7109375" bestFit="1" customWidth="1"/>
    <col min="20" max="20" width="12.85546875" customWidth="1"/>
  </cols>
  <sheetData>
    <row r="1" spans="2:10" ht="15.75" thickBot="1" x14ac:dyDescent="0.3"/>
    <row r="2" spans="2:10" ht="16.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</row>
    <row r="3" spans="2:1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10" x14ac:dyDescent="0.25">
      <c r="B4" s="34">
        <v>46113</v>
      </c>
      <c r="C4" s="1">
        <v>6601</v>
      </c>
      <c r="D4" s="2"/>
      <c r="E4" s="35">
        <v>26</v>
      </c>
      <c r="F4" s="36">
        <f>E4*C4</f>
        <v>171626</v>
      </c>
      <c r="G4" s="37"/>
      <c r="H4" s="38" t="s">
        <v>4</v>
      </c>
      <c r="I4" s="39"/>
      <c r="J4" s="40">
        <f>'MART 2026'!J39*-1</f>
        <v>4.8000020906329155E-3</v>
      </c>
    </row>
    <row r="5" spans="2:10" x14ac:dyDescent="0.25">
      <c r="B5" s="34">
        <v>46114</v>
      </c>
      <c r="C5" s="1">
        <v>6969</v>
      </c>
      <c r="D5" s="2"/>
      <c r="E5" s="35">
        <v>26</v>
      </c>
      <c r="F5" s="36">
        <f t="shared" ref="F5:F34" si="0">E5*C5</f>
        <v>181194</v>
      </c>
      <c r="G5" s="9" t="s">
        <v>5</v>
      </c>
      <c r="H5" s="38"/>
      <c r="I5" s="39"/>
      <c r="J5" s="40">
        <v>74927.25</v>
      </c>
    </row>
    <row r="6" spans="2:10" x14ac:dyDescent="0.25">
      <c r="B6" s="34">
        <v>46115</v>
      </c>
      <c r="C6" s="1">
        <v>6816</v>
      </c>
      <c r="D6" s="2"/>
      <c r="E6" s="35">
        <v>26</v>
      </c>
      <c r="F6" s="36">
        <f t="shared" si="0"/>
        <v>177216</v>
      </c>
      <c r="G6" s="37" t="s">
        <v>42</v>
      </c>
      <c r="H6" s="38"/>
      <c r="I6" s="39"/>
      <c r="J6" s="40"/>
    </row>
    <row r="7" spans="2:10" x14ac:dyDescent="0.25">
      <c r="B7" s="34">
        <v>46116</v>
      </c>
      <c r="C7" s="1">
        <v>6914</v>
      </c>
      <c r="D7" s="2"/>
      <c r="E7" s="35">
        <v>26</v>
      </c>
      <c r="F7" s="36">
        <f t="shared" si="0"/>
        <v>179764</v>
      </c>
      <c r="G7" s="37" t="s">
        <v>43</v>
      </c>
      <c r="H7" s="38"/>
      <c r="I7" s="39"/>
      <c r="J7" s="40"/>
    </row>
    <row r="8" spans="2:10" x14ac:dyDescent="0.25">
      <c r="B8" s="34">
        <v>46117</v>
      </c>
      <c r="C8" s="1">
        <v>6685</v>
      </c>
      <c r="D8" s="2"/>
      <c r="E8" s="35">
        <v>26</v>
      </c>
      <c r="F8" s="36">
        <f t="shared" si="0"/>
        <v>173810</v>
      </c>
      <c r="G8" s="41"/>
      <c r="H8" s="42"/>
      <c r="I8" s="5"/>
      <c r="J8" s="43"/>
    </row>
    <row r="9" spans="2:10" x14ac:dyDescent="0.25">
      <c r="B9" s="34">
        <v>46118</v>
      </c>
      <c r="C9" s="1">
        <v>6916</v>
      </c>
      <c r="D9" s="2"/>
      <c r="E9" s="35">
        <v>26</v>
      </c>
      <c r="F9" s="36">
        <f t="shared" si="0"/>
        <v>179816</v>
      </c>
      <c r="G9" s="41"/>
      <c r="H9" s="42"/>
      <c r="I9" s="5"/>
      <c r="J9" s="43"/>
    </row>
    <row r="10" spans="2:10" x14ac:dyDescent="0.25">
      <c r="B10" s="34">
        <v>46119</v>
      </c>
      <c r="C10" s="1">
        <v>6811</v>
      </c>
      <c r="D10" s="2"/>
      <c r="E10" s="35">
        <v>26</v>
      </c>
      <c r="F10" s="36">
        <f t="shared" si="0"/>
        <v>177086</v>
      </c>
      <c r="G10" s="41"/>
      <c r="H10" s="42"/>
      <c r="I10" s="5"/>
      <c r="J10" s="43"/>
    </row>
    <row r="11" spans="2:10" x14ac:dyDescent="0.25">
      <c r="B11" s="34">
        <v>46120</v>
      </c>
      <c r="C11" s="1">
        <v>6915</v>
      </c>
      <c r="D11" s="2"/>
      <c r="E11" s="35">
        <v>26</v>
      </c>
      <c r="F11" s="36">
        <f t="shared" si="0"/>
        <v>179790</v>
      </c>
      <c r="G11" s="44"/>
      <c r="H11" s="42"/>
      <c r="I11" s="5"/>
      <c r="J11" s="43"/>
    </row>
    <row r="12" spans="2:10" x14ac:dyDescent="0.25">
      <c r="B12" s="34">
        <v>46121</v>
      </c>
      <c r="C12" s="1">
        <v>7487</v>
      </c>
      <c r="D12" s="2"/>
      <c r="E12" s="35">
        <v>26</v>
      </c>
      <c r="F12" s="36">
        <f t="shared" si="0"/>
        <v>194662</v>
      </c>
      <c r="G12" s="44"/>
      <c r="H12" s="42"/>
      <c r="I12" s="5"/>
      <c r="J12" s="43"/>
    </row>
    <row r="13" spans="2:10" x14ac:dyDescent="0.25">
      <c r="B13" s="34">
        <v>46122</v>
      </c>
      <c r="C13" s="1">
        <v>6945</v>
      </c>
      <c r="D13" s="2"/>
      <c r="E13" s="35">
        <v>26</v>
      </c>
      <c r="F13" s="36">
        <f t="shared" si="0"/>
        <v>180570</v>
      </c>
      <c r="G13" s="44"/>
      <c r="H13" s="42"/>
      <c r="I13" s="5"/>
      <c r="J13" s="43"/>
    </row>
    <row r="14" spans="2:10" x14ac:dyDescent="0.25">
      <c r="B14" s="34">
        <v>46123</v>
      </c>
      <c r="C14" s="1">
        <v>7135</v>
      </c>
      <c r="D14" s="2"/>
      <c r="E14" s="35">
        <v>26</v>
      </c>
      <c r="F14" s="36">
        <f t="shared" si="0"/>
        <v>185510</v>
      </c>
      <c r="G14" s="44"/>
      <c r="H14" s="42"/>
      <c r="I14" s="5"/>
      <c r="J14" s="43"/>
    </row>
    <row r="15" spans="2:10" x14ac:dyDescent="0.25">
      <c r="B15" s="34">
        <v>46124</v>
      </c>
      <c r="C15" s="1">
        <v>6974</v>
      </c>
      <c r="D15" s="2"/>
      <c r="E15" s="35">
        <v>26</v>
      </c>
      <c r="F15" s="36">
        <f t="shared" si="0"/>
        <v>181324</v>
      </c>
      <c r="G15" s="44"/>
      <c r="H15" s="42"/>
      <c r="I15" s="5"/>
      <c r="J15" s="43"/>
    </row>
    <row r="16" spans="2:10" x14ac:dyDescent="0.25">
      <c r="B16" s="34">
        <v>46125</v>
      </c>
      <c r="C16" s="1">
        <v>6886</v>
      </c>
      <c r="D16" s="2"/>
      <c r="E16" s="35">
        <v>26</v>
      </c>
      <c r="F16" s="36">
        <f t="shared" si="0"/>
        <v>179036</v>
      </c>
      <c r="G16" s="44"/>
      <c r="H16" s="42"/>
      <c r="I16" s="5"/>
      <c r="J16" s="43"/>
    </row>
    <row r="17" spans="2:13" x14ac:dyDescent="0.25">
      <c r="B17" s="34">
        <v>46126</v>
      </c>
      <c r="C17" s="1">
        <v>6867</v>
      </c>
      <c r="D17" s="2"/>
      <c r="E17" s="35">
        <v>26</v>
      </c>
      <c r="F17" s="36">
        <f t="shared" si="0"/>
        <v>178542</v>
      </c>
      <c r="G17" s="44"/>
      <c r="H17" s="42"/>
      <c r="I17" s="5"/>
      <c r="J17" s="43"/>
      <c r="L17">
        <v>26</v>
      </c>
      <c r="M17" t="s">
        <v>73</v>
      </c>
    </row>
    <row r="18" spans="2:13" x14ac:dyDescent="0.25">
      <c r="B18" s="34">
        <v>46127</v>
      </c>
      <c r="C18" s="1">
        <v>7309</v>
      </c>
      <c r="D18" s="2"/>
      <c r="E18" s="35">
        <v>26</v>
      </c>
      <c r="F18" s="36">
        <f t="shared" si="0"/>
        <v>190034</v>
      </c>
      <c r="G18" s="44"/>
      <c r="H18" s="42"/>
      <c r="I18" s="5"/>
      <c r="J18" s="43"/>
      <c r="M18" t="s">
        <v>72</v>
      </c>
    </row>
    <row r="19" spans="2:13" x14ac:dyDescent="0.25">
      <c r="B19" s="34">
        <v>46128</v>
      </c>
      <c r="C19" s="1">
        <v>6854</v>
      </c>
      <c r="D19" s="2"/>
      <c r="E19" s="35">
        <v>26</v>
      </c>
      <c r="F19" s="36">
        <f t="shared" si="0"/>
        <v>178204</v>
      </c>
      <c r="G19" s="44"/>
      <c r="H19" s="42"/>
      <c r="I19" s="5"/>
      <c r="J19" s="43"/>
    </row>
    <row r="20" spans="2:13" x14ac:dyDescent="0.25">
      <c r="B20" s="34">
        <v>46129</v>
      </c>
      <c r="C20" s="1">
        <v>6947</v>
      </c>
      <c r="D20" s="2"/>
      <c r="E20" s="35">
        <v>26</v>
      </c>
      <c r="F20" s="36">
        <f t="shared" si="0"/>
        <v>180622</v>
      </c>
      <c r="G20" s="44"/>
      <c r="H20" s="42"/>
      <c r="I20" s="5"/>
      <c r="J20" s="43"/>
    </row>
    <row r="21" spans="2:13" x14ac:dyDescent="0.25">
      <c r="B21" s="34">
        <v>46130</v>
      </c>
      <c r="C21" s="1">
        <v>7098</v>
      </c>
      <c r="D21" s="2"/>
      <c r="E21" s="35">
        <v>26</v>
      </c>
      <c r="F21" s="36">
        <f t="shared" si="0"/>
        <v>184548</v>
      </c>
      <c r="G21" s="44"/>
      <c r="H21" s="42"/>
      <c r="I21" s="5"/>
      <c r="J21" s="43"/>
    </row>
    <row r="22" spans="2:13" x14ac:dyDescent="0.25">
      <c r="B22" s="34">
        <v>46131</v>
      </c>
      <c r="C22" s="1">
        <v>7059</v>
      </c>
      <c r="D22" s="2"/>
      <c r="E22" s="35">
        <v>26</v>
      </c>
      <c r="F22" s="36">
        <f t="shared" si="0"/>
        <v>183534</v>
      </c>
      <c r="G22" s="44"/>
      <c r="H22" s="42"/>
      <c r="I22" s="5"/>
      <c r="J22" s="43"/>
    </row>
    <row r="23" spans="2:13" x14ac:dyDescent="0.25">
      <c r="B23" s="34">
        <v>46132</v>
      </c>
      <c r="C23" s="1">
        <v>7059</v>
      </c>
      <c r="D23" s="2"/>
      <c r="E23" s="35">
        <v>26</v>
      </c>
      <c r="F23" s="36">
        <f t="shared" si="0"/>
        <v>183534</v>
      </c>
      <c r="G23" s="44"/>
      <c r="H23" s="42"/>
      <c r="I23" s="5"/>
      <c r="J23" s="43"/>
    </row>
    <row r="24" spans="2:13" x14ac:dyDescent="0.25">
      <c r="B24" s="34">
        <v>46133</v>
      </c>
      <c r="C24" s="1">
        <v>7161</v>
      </c>
      <c r="D24" s="2"/>
      <c r="E24" s="35">
        <v>26</v>
      </c>
      <c r="F24" s="36">
        <f t="shared" si="0"/>
        <v>186186</v>
      </c>
      <c r="G24" s="44"/>
      <c r="H24" s="42"/>
      <c r="I24" s="5"/>
      <c r="J24" s="43"/>
    </row>
    <row r="25" spans="2:13" x14ac:dyDescent="0.25">
      <c r="B25" s="34">
        <v>46134</v>
      </c>
      <c r="C25" s="1">
        <v>6953</v>
      </c>
      <c r="D25" s="2"/>
      <c r="E25" s="35">
        <v>26</v>
      </c>
      <c r="F25" s="36">
        <f t="shared" si="0"/>
        <v>180778</v>
      </c>
      <c r="G25" s="44"/>
      <c r="H25" s="42"/>
      <c r="I25" s="5"/>
      <c r="J25" s="43"/>
    </row>
    <row r="26" spans="2:13" x14ac:dyDescent="0.25">
      <c r="B26" s="34">
        <v>46135</v>
      </c>
      <c r="C26" s="1">
        <v>7113</v>
      </c>
      <c r="D26" s="2"/>
      <c r="E26" s="35">
        <v>26</v>
      </c>
      <c r="F26" s="36">
        <f t="shared" si="0"/>
        <v>184938</v>
      </c>
      <c r="G26" s="44"/>
      <c r="H26" s="42"/>
      <c r="I26" s="5"/>
      <c r="J26" s="43"/>
    </row>
    <row r="27" spans="2:13" x14ac:dyDescent="0.25">
      <c r="B27" s="34">
        <v>46136</v>
      </c>
      <c r="C27" s="1">
        <v>7041</v>
      </c>
      <c r="D27" s="2"/>
      <c r="E27" s="35">
        <v>26</v>
      </c>
      <c r="F27" s="36">
        <f t="shared" si="0"/>
        <v>183066</v>
      </c>
      <c r="G27" s="44"/>
      <c r="H27" s="42"/>
      <c r="I27" s="5"/>
      <c r="J27" s="43"/>
    </row>
    <row r="28" spans="2:13" x14ac:dyDescent="0.25">
      <c r="B28" s="34">
        <v>46137</v>
      </c>
      <c r="C28" s="1">
        <v>7043</v>
      </c>
      <c r="D28" s="2"/>
      <c r="E28" s="35">
        <v>26</v>
      </c>
      <c r="F28" s="36">
        <f t="shared" si="0"/>
        <v>183118</v>
      </c>
      <c r="G28" s="44"/>
      <c r="H28" s="42"/>
      <c r="I28" s="5"/>
      <c r="J28" s="43"/>
    </row>
    <row r="29" spans="2:13" x14ac:dyDescent="0.25">
      <c r="B29" s="34">
        <v>46138</v>
      </c>
      <c r="C29" s="1">
        <v>7436</v>
      </c>
      <c r="D29" s="2"/>
      <c r="E29" s="35">
        <v>26</v>
      </c>
      <c r="F29" s="36">
        <f t="shared" si="0"/>
        <v>193336</v>
      </c>
      <c r="G29" s="44"/>
      <c r="H29" s="42"/>
      <c r="I29" s="5"/>
      <c r="J29" s="43"/>
    </row>
    <row r="30" spans="2:13" x14ac:dyDescent="0.25">
      <c r="B30" s="34">
        <v>46139</v>
      </c>
      <c r="C30" s="1">
        <v>6712</v>
      </c>
      <c r="D30" s="2"/>
      <c r="E30" s="35">
        <v>26</v>
      </c>
      <c r="F30" s="36">
        <f t="shared" si="0"/>
        <v>174512</v>
      </c>
      <c r="G30" s="44"/>
      <c r="H30" s="42"/>
      <c r="I30" s="5"/>
      <c r="J30" s="43"/>
    </row>
    <row r="31" spans="2:13" x14ac:dyDescent="0.25">
      <c r="B31" s="34">
        <v>46140</v>
      </c>
      <c r="C31" s="1">
        <v>7007</v>
      </c>
      <c r="D31" s="2"/>
      <c r="E31" s="35">
        <v>26</v>
      </c>
      <c r="F31" s="36">
        <f t="shared" si="0"/>
        <v>182182</v>
      </c>
      <c r="G31" s="44"/>
      <c r="H31" s="42"/>
      <c r="I31" s="5"/>
      <c r="J31" s="43"/>
    </row>
    <row r="32" spans="2:13" x14ac:dyDescent="0.25">
      <c r="B32" s="34">
        <v>46141</v>
      </c>
      <c r="C32" s="1">
        <v>6265</v>
      </c>
      <c r="D32" s="2"/>
      <c r="E32" s="35">
        <v>26</v>
      </c>
      <c r="F32" s="36">
        <f t="shared" si="0"/>
        <v>162890</v>
      </c>
      <c r="G32" s="44"/>
      <c r="H32" s="42"/>
      <c r="I32" s="5"/>
      <c r="J32" s="43"/>
    </row>
    <row r="33" spans="2:12" x14ac:dyDescent="0.25">
      <c r="B33" s="34">
        <v>46142</v>
      </c>
      <c r="C33" s="1">
        <v>6564</v>
      </c>
      <c r="D33" s="2"/>
      <c r="E33" s="35">
        <v>26</v>
      </c>
      <c r="F33" s="36">
        <f t="shared" si="0"/>
        <v>170664</v>
      </c>
      <c r="G33" s="44"/>
      <c r="H33" s="42"/>
      <c r="I33" s="5"/>
      <c r="J33" s="43"/>
    </row>
    <row r="34" spans="2:12" ht="15.75" thickBot="1" x14ac:dyDescent="0.3">
      <c r="B34" s="102"/>
      <c r="C34" s="79"/>
      <c r="D34" s="103"/>
      <c r="E34" s="35">
        <v>26</v>
      </c>
      <c r="F34" s="64">
        <f t="shared" si="0"/>
        <v>0</v>
      </c>
      <c r="G34" s="49"/>
      <c r="H34" s="50"/>
      <c r="I34" s="51"/>
      <c r="J34" s="52"/>
    </row>
    <row r="35" spans="2:12" x14ac:dyDescent="0.25">
      <c r="B35" s="100" t="s">
        <v>34</v>
      </c>
      <c r="C35" s="101">
        <f>SUM(C4:C34)</f>
        <v>208542</v>
      </c>
      <c r="D35" s="94">
        <f>SUM(D4:D34)</f>
        <v>0</v>
      </c>
      <c r="E35" s="92"/>
      <c r="F35" s="95" t="s">
        <v>2</v>
      </c>
      <c r="G35" s="58"/>
      <c r="H35" s="127" t="s">
        <v>35</v>
      </c>
      <c r="I35" s="127"/>
      <c r="J35" s="59">
        <f>SUM(J4:J34)</f>
        <v>74927.254800002091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5422092</v>
      </c>
      <c r="L36" s="3">
        <f>J36-J4-J5-J6</f>
        <v>5347164.7451999979</v>
      </c>
    </row>
    <row r="37" spans="2:12" x14ac:dyDescent="0.25">
      <c r="B37" s="60" t="s">
        <v>38</v>
      </c>
      <c r="C37" s="61">
        <f>C35</f>
        <v>208542</v>
      </c>
      <c r="D37" s="2">
        <f>D35/1.03</f>
        <v>0</v>
      </c>
      <c r="E37" s="35"/>
      <c r="F37" s="36">
        <f>SUM(F4:F36)</f>
        <v>5422092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33366.720000000001</v>
      </c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5380531.4651999976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C43" s="3"/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208542</v>
      </c>
      <c r="E50" s="16">
        <v>25</v>
      </c>
      <c r="F50" s="15">
        <f>D50*E50</f>
        <v>5213550</v>
      </c>
      <c r="G50" s="15"/>
      <c r="H50" s="15">
        <v>74927.25</v>
      </c>
      <c r="I50" s="15">
        <f>F50-H50</f>
        <v>5138622.75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208542</v>
      </c>
      <c r="G53" s="7">
        <f>F53*0.2</f>
        <v>41708.400000000001</v>
      </c>
      <c r="H53" s="7">
        <f>G53/5</f>
        <v>8341.68</v>
      </c>
      <c r="I53" s="4">
        <f>G53-H53</f>
        <v>33366.720000000001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208542</v>
      </c>
      <c r="E56" s="16">
        <f>F56/D56</f>
        <v>26</v>
      </c>
      <c r="F56" s="15">
        <f>F53+F50+F47</f>
        <v>5422092</v>
      </c>
    </row>
    <row r="58" spans="2:9" x14ac:dyDescent="0.25">
      <c r="D58" s="7">
        <f>C37-D56</f>
        <v>0</v>
      </c>
      <c r="F58" s="7">
        <f>E36-F56</f>
        <v>-5422092</v>
      </c>
    </row>
    <row r="62" spans="2:9" x14ac:dyDescent="0.25">
      <c r="F62" s="120">
        <v>208542</v>
      </c>
      <c r="G62" s="120">
        <v>41708.400000000001</v>
      </c>
      <c r="H62" s="120"/>
      <c r="I62" s="120">
        <v>250250.4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761B-9A4E-47E5-A6CA-BFD74902B057}">
  <dimension ref="B1:L58"/>
  <sheetViews>
    <sheetView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" bestFit="1" customWidth="1"/>
    <col min="16" max="16" width="11.28515625" bestFit="1" customWidth="1"/>
    <col min="17" max="17" width="9.85546875" bestFit="1" customWidth="1"/>
    <col min="18" max="18" width="10.85546875" bestFit="1" customWidth="1"/>
    <col min="19" max="19" width="11.42578125" bestFit="1" customWidth="1"/>
    <col min="20" max="20" width="12.85546875" customWidth="1"/>
  </cols>
  <sheetData>
    <row r="1" spans="2:10" ht="15.75" thickBot="1" x14ac:dyDescent="0.3"/>
    <row r="2" spans="2:10" ht="16.5" thickBot="1" x14ac:dyDescent="0.3">
      <c r="B2" s="132" t="s">
        <v>44</v>
      </c>
      <c r="C2" s="133"/>
      <c r="D2" s="133"/>
      <c r="E2" s="133"/>
      <c r="F2" s="133"/>
      <c r="G2" s="133"/>
      <c r="H2" s="133"/>
      <c r="I2" s="133"/>
      <c r="J2" s="134"/>
    </row>
    <row r="3" spans="2:1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10" x14ac:dyDescent="0.25">
      <c r="B4" s="34">
        <v>46143</v>
      </c>
      <c r="C4" s="1">
        <v>6640</v>
      </c>
      <c r="D4" s="2"/>
      <c r="E4" s="35">
        <v>26</v>
      </c>
      <c r="F4" s="36">
        <f>E4*C4</f>
        <v>172640</v>
      </c>
      <c r="G4" s="37"/>
      <c r="H4" s="38" t="s">
        <v>4</v>
      </c>
      <c r="I4" s="39"/>
      <c r="J4" s="40">
        <f>'NİSAN 2026'!J39*-1</f>
        <v>-5380531.4651999976</v>
      </c>
    </row>
    <row r="5" spans="2:10" x14ac:dyDescent="0.25">
      <c r="B5" s="34">
        <v>46144</v>
      </c>
      <c r="C5" s="1">
        <v>6884</v>
      </c>
      <c r="D5" s="2"/>
      <c r="E5" s="35">
        <v>26</v>
      </c>
      <c r="F5" s="36">
        <f t="shared" ref="F5:F34" si="0">E5*C5</f>
        <v>178984</v>
      </c>
      <c r="G5" s="9" t="s">
        <v>5</v>
      </c>
      <c r="H5" s="38"/>
      <c r="I5" s="39"/>
      <c r="J5" s="40">
        <f>(F36+F37)*I5</f>
        <v>0</v>
      </c>
    </row>
    <row r="6" spans="2:10" x14ac:dyDescent="0.25">
      <c r="B6" s="34">
        <v>46145</v>
      </c>
      <c r="C6" s="1">
        <v>8310</v>
      </c>
      <c r="D6" s="2"/>
      <c r="E6" s="35">
        <v>26</v>
      </c>
      <c r="F6" s="36">
        <f t="shared" si="0"/>
        <v>216060</v>
      </c>
      <c r="G6" s="37" t="s">
        <v>42</v>
      </c>
      <c r="H6" s="38"/>
      <c r="I6" s="39"/>
      <c r="J6" s="40"/>
    </row>
    <row r="7" spans="2:10" x14ac:dyDescent="0.25">
      <c r="B7" s="34">
        <v>46146</v>
      </c>
      <c r="C7" s="1">
        <v>6174</v>
      </c>
      <c r="D7" s="2"/>
      <c r="E7" s="35">
        <v>26</v>
      </c>
      <c r="F7" s="36">
        <f t="shared" si="0"/>
        <v>160524</v>
      </c>
      <c r="G7" s="37" t="s">
        <v>43</v>
      </c>
      <c r="H7" s="38"/>
      <c r="I7" s="39"/>
      <c r="J7" s="40"/>
    </row>
    <row r="8" spans="2:10" x14ac:dyDescent="0.25">
      <c r="B8" s="34">
        <v>46147</v>
      </c>
      <c r="C8" s="1">
        <v>6093</v>
      </c>
      <c r="D8" s="2"/>
      <c r="E8" s="35">
        <v>26</v>
      </c>
      <c r="F8" s="36">
        <f t="shared" si="0"/>
        <v>158418</v>
      </c>
      <c r="G8" s="41"/>
      <c r="H8" s="42"/>
      <c r="I8" s="5"/>
      <c r="J8" s="43"/>
    </row>
    <row r="9" spans="2:10" x14ac:dyDescent="0.25">
      <c r="B9" s="34">
        <v>46148</v>
      </c>
      <c r="C9" s="1">
        <v>6459</v>
      </c>
      <c r="D9" s="2"/>
      <c r="E9" s="35">
        <v>26</v>
      </c>
      <c r="F9" s="36">
        <f t="shared" si="0"/>
        <v>167934</v>
      </c>
      <c r="G9" s="41"/>
      <c r="H9" s="42"/>
      <c r="I9" s="5"/>
      <c r="J9" s="43"/>
    </row>
    <row r="10" spans="2:10" x14ac:dyDescent="0.25">
      <c r="B10" s="34">
        <v>46149</v>
      </c>
      <c r="C10" s="1">
        <v>6546</v>
      </c>
      <c r="D10" s="2"/>
      <c r="E10" s="35">
        <v>26</v>
      </c>
      <c r="F10" s="36">
        <f t="shared" si="0"/>
        <v>170196</v>
      </c>
      <c r="G10" s="41"/>
      <c r="H10" s="42"/>
      <c r="I10" s="5"/>
      <c r="J10" s="43"/>
    </row>
    <row r="11" spans="2:10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10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10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10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10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10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79"/>
      <c r="D34" s="103"/>
      <c r="E34" s="35">
        <v>26</v>
      </c>
      <c r="F34" s="64">
        <f t="shared" si="0"/>
        <v>0</v>
      </c>
      <c r="G34" s="49"/>
      <c r="H34" s="50"/>
      <c r="I34" s="51"/>
      <c r="J34" s="52"/>
    </row>
    <row r="35" spans="2:12" x14ac:dyDescent="0.25">
      <c r="B35" s="100" t="s">
        <v>34</v>
      </c>
      <c r="C35" s="101">
        <f>SUM(C4:C34)</f>
        <v>47106</v>
      </c>
      <c r="D35" s="94">
        <f>SUM(D4:D34)</f>
        <v>0</v>
      </c>
      <c r="E35" s="92"/>
      <c r="F35" s="95" t="s">
        <v>2</v>
      </c>
      <c r="G35" s="58"/>
      <c r="H35" s="127" t="s">
        <v>35</v>
      </c>
      <c r="I35" s="127"/>
      <c r="J35" s="59">
        <f>SUM(J4:J34)</f>
        <v>-5380531.4651999976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28" t="s">
        <v>37</v>
      </c>
      <c r="I36" s="128"/>
      <c r="J36" s="43">
        <f>F36+F37</f>
        <v>1224756</v>
      </c>
      <c r="L36" s="3">
        <f>J36-J4-J5-J6</f>
        <v>6605287.4651999976</v>
      </c>
    </row>
    <row r="37" spans="2:12" x14ac:dyDescent="0.25">
      <c r="B37" s="60" t="s">
        <v>38</v>
      </c>
      <c r="C37" s="61">
        <f>C35</f>
        <v>47106</v>
      </c>
      <c r="D37" s="2">
        <f>D35/1.03</f>
        <v>0</v>
      </c>
      <c r="E37" s="35"/>
      <c r="F37" s="36">
        <f>SUM(F4:F36)</f>
        <v>1224756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29" t="s">
        <v>39</v>
      </c>
      <c r="C39" s="130"/>
      <c r="D39" s="62"/>
      <c r="E39" s="63"/>
      <c r="F39" s="64"/>
      <c r="G39" s="65"/>
      <c r="H39" s="131" t="s">
        <v>40</v>
      </c>
      <c r="I39" s="131"/>
      <c r="J39" s="66">
        <f>J36+J37+J38-J35</f>
        <v>6605287.4651999976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2</vt:i4>
      </vt:variant>
    </vt:vector>
  </HeadingPairs>
  <TitlesOfParts>
    <vt:vector size="12" baseType="lpstr">
      <vt:lpstr>EYLÜL 2024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'MART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2026-04-09T16:36:36Z</cp:lastPrinted>
  <dcterms:created xsi:type="dcterms:W3CDTF">2015-06-05T18:19:34Z</dcterms:created>
  <dcterms:modified xsi:type="dcterms:W3CDTF">2026-05-12T13:52:11Z</dcterms:modified>
</cp:coreProperties>
</file>